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sharepoint.capnet.ucla.edu/sites/CapitalPlanningFinance/Documents/Planning/Planning Group Documents/Standards_Backup/archive/01-UCLA CP Project Invoicing-current/"/>
    </mc:Choice>
  </mc:AlternateContent>
  <bookViews>
    <workbookView xWindow="0" yWindow="0" windowWidth="19200" windowHeight="10935"/>
  </bookViews>
  <sheets>
    <sheet name="180801_Sample Invoice" sheetId="3" r:id="rId1"/>
  </sheets>
  <externalReferences>
    <externalReference r:id="rId2"/>
  </externalReferences>
  <definedNames>
    <definedName name="printarea3">[1]UVillForecast!$A$2:$O$19,[1]UVillForecast!$Q$2:$AD$65,[1]UVillForecast!$AF$2:$AS$65,[1]UVillForecast!$AU$2:$BH$65,[1]UVillForecast!$BJ$2:$BW$65,[1]UVillForecast!$BY$2:$CL$65,[1]UVillForecast!$CN$2:$DA$65</definedName>
  </definedNames>
  <calcPr calcId="162913"/>
</workbook>
</file>

<file path=xl/calcChain.xml><?xml version="1.0" encoding="utf-8"?>
<calcChain xmlns="http://schemas.openxmlformats.org/spreadsheetml/2006/main">
  <c r="J94" i="3" l="1"/>
  <c r="K81" i="3"/>
  <c r="K79" i="3"/>
  <c r="K83" i="3" s="1"/>
  <c r="K97" i="3" s="1"/>
  <c r="L49" i="3"/>
  <c r="J47" i="3"/>
  <c r="H47" i="3"/>
  <c r="F47" i="3" s="1"/>
  <c r="D47" i="3"/>
  <c r="L46" i="3"/>
  <c r="F46" i="3"/>
  <c r="L45" i="3"/>
  <c r="F45" i="3"/>
  <c r="L44" i="3"/>
  <c r="F44" i="3"/>
  <c r="L43" i="3"/>
  <c r="F43" i="3"/>
  <c r="L42" i="3"/>
  <c r="F42" i="3"/>
  <c r="L41" i="3"/>
  <c r="F41" i="3"/>
  <c r="L40" i="3"/>
  <c r="L47" i="3" s="1"/>
  <c r="F40" i="3"/>
  <c r="L34" i="3"/>
  <c r="J32" i="3"/>
  <c r="H32" i="3"/>
  <c r="F32" i="3"/>
  <c r="D32" i="3"/>
  <c r="L31" i="3"/>
  <c r="F31" i="3"/>
  <c r="L30" i="3"/>
  <c r="F30" i="3"/>
  <c r="L29" i="3"/>
  <c r="F29" i="3"/>
  <c r="L28" i="3"/>
  <c r="F28" i="3"/>
  <c r="L27" i="3"/>
  <c r="F27" i="3"/>
  <c r="L26" i="3"/>
  <c r="F26" i="3"/>
  <c r="L25" i="3"/>
  <c r="L32" i="3" s="1"/>
  <c r="L52" i="3" s="1"/>
  <c r="F25" i="3"/>
</calcChain>
</file>

<file path=xl/sharedStrings.xml><?xml version="1.0" encoding="utf-8"?>
<sst xmlns="http://schemas.openxmlformats.org/spreadsheetml/2006/main" count="91" uniqueCount="50">
  <si>
    <t>Date:</t>
  </si>
  <si>
    <t>To:</t>
  </si>
  <si>
    <t>University of California, Los Angeles</t>
  </si>
  <si>
    <t>Remit to:</t>
  </si>
  <si>
    <t>Architects R Us</t>
  </si>
  <si>
    <t>Capital Programs Building</t>
  </si>
  <si>
    <t>123 Street</t>
  </si>
  <si>
    <t>1060 Veteran Avenue, 3rd Floor</t>
  </si>
  <si>
    <t>City, ST 99999</t>
  </si>
  <si>
    <t>Box 951365</t>
  </si>
  <si>
    <t>Los Angeles, CA 90095-1365</t>
  </si>
  <si>
    <t>Attn:</t>
  </si>
  <si>
    <t>Accounting</t>
  </si>
  <si>
    <t>Architect's Project #:</t>
  </si>
  <si>
    <t>(optional)</t>
  </si>
  <si>
    <t xml:space="preserve"> Architect's Invoice #:</t>
  </si>
  <si>
    <t>Project Name:</t>
  </si>
  <si>
    <t>UCLA Project Number:</t>
  </si>
  <si>
    <t>UCLA Order Number:</t>
  </si>
  <si>
    <t>For professional services rendered and completed for the period: ____________________</t>
  </si>
  <si>
    <t>BASIC SERVICES</t>
  </si>
  <si>
    <t xml:space="preserve">Description </t>
  </si>
  <si>
    <t>Contract Amount</t>
  </si>
  <si>
    <t>Schematic Design</t>
  </si>
  <si>
    <t>Design Development</t>
  </si>
  <si>
    <t>Construction Documents</t>
  </si>
  <si>
    <t>Bid and Plan Check</t>
  </si>
  <si>
    <t>Construction Administration</t>
  </si>
  <si>
    <t>Record Documents/Close-out</t>
  </si>
  <si>
    <t>Guarantee</t>
  </si>
  <si>
    <t>Total Contract</t>
  </si>
  <si>
    <r>
      <t>Amendment #</t>
    </r>
    <r>
      <rPr>
        <i/>
        <sz val="9"/>
        <color theme="0" tint="-0.499984740745262"/>
        <rFont val="Arial Narrow"/>
        <family val="2"/>
      </rPr>
      <t xml:space="preserve"> (if applicable)</t>
    </r>
  </si>
  <si>
    <t>SPECIALTY SERVICES</t>
  </si>
  <si>
    <t>Total This Invoice:</t>
  </si>
  <si>
    <t>REIMBURSABLE EXPENSES</t>
  </si>
  <si>
    <t>Contract Allowance:</t>
  </si>
  <si>
    <t>Expenses Previously Paid:</t>
  </si>
  <si>
    <t>Remaining Contract Allowance:</t>
  </si>
  <si>
    <r>
      <t>Current Submittal:</t>
    </r>
    <r>
      <rPr>
        <b/>
        <sz val="8"/>
        <color theme="1"/>
        <rFont val="Arial Narrow"/>
        <family val="2"/>
      </rPr>
      <t xml:space="preserve"> </t>
    </r>
    <r>
      <rPr>
        <b/>
        <i/>
        <sz val="8"/>
        <color theme="1"/>
        <rFont val="Arial Narrow"/>
        <family val="2"/>
      </rPr>
      <t>(attach receipts!)</t>
    </r>
  </si>
  <si>
    <t>(date)</t>
  </si>
  <si>
    <t>(Item*/Name)</t>
  </si>
  <si>
    <t>Current invoice total:</t>
  </si>
  <si>
    <t>Net Contract Allowance:</t>
  </si>
  <si>
    <t>`</t>
  </si>
  <si>
    <t>[* e.g., see PSA Schedule C or EDPA Schedule E.]</t>
  </si>
  <si>
    <t>% Complete</t>
  </si>
  <si>
    <t>Bid and Award</t>
  </si>
  <si>
    <t>Total Fee</t>
  </si>
  <si>
    <t>Previous billing</t>
  </si>
  <si>
    <t>Current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</si>
</sst>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4" formatCode="0.0000"/>
  </numFmts>
  <fonts count="21" x14ac:knownFonts="1">
    <font>
      <sz val="11"/>
      <color theme="1"/>
      <name val="Calibri"/>
      <family val="2"/>
      <scheme val="minor"/>
    </font>
    <font>
      <sz val="11"/>
      <color theme="1"/>
      <name val="Calibri"/>
      <family val="2"/>
      <scheme val="minor"/>
    </font>
    <font>
      <sz val="10"/>
      <color theme="1"/>
      <name val="Arial"/>
      <family val="2"/>
    </font>
    <font>
      <u/>
      <sz val="10"/>
      <color theme="1"/>
      <name val="Arial"/>
      <family val="2"/>
    </font>
    <font>
      <sz val="10"/>
      <color theme="0" tint="-0.34998626667073579"/>
      <name val="Arial"/>
      <family val="2"/>
    </font>
    <font>
      <i/>
      <sz val="8"/>
      <color theme="0" tint="-0.34998626667073579"/>
      <name val="Arial"/>
      <family val="2"/>
    </font>
    <font>
      <b/>
      <sz val="10"/>
      <color theme="1"/>
      <name val="Arial"/>
      <family val="2"/>
    </font>
    <font>
      <sz val="10"/>
      <color theme="1"/>
      <name val="Arial Narrow"/>
      <family val="2"/>
    </font>
    <font>
      <b/>
      <sz val="10"/>
      <color theme="1"/>
      <name val="Arial Narrow"/>
      <family val="2"/>
    </font>
    <font>
      <b/>
      <sz val="10"/>
      <name val="Arial Narrow"/>
      <family val="2"/>
    </font>
    <font>
      <sz val="10"/>
      <name val="Arial Narrow"/>
      <family val="2"/>
    </font>
    <font>
      <sz val="10"/>
      <color theme="0" tint="-0.499984740745262"/>
      <name val="Arial Narrow"/>
      <family val="2"/>
    </font>
    <font>
      <i/>
      <sz val="9"/>
      <color theme="0" tint="-0.499984740745262"/>
      <name val="Arial Narrow"/>
      <family val="2"/>
    </font>
    <font>
      <b/>
      <sz val="11"/>
      <color theme="1"/>
      <name val="Arial Narrow"/>
      <family val="2"/>
    </font>
    <font>
      <i/>
      <sz val="10"/>
      <color theme="1"/>
      <name val="Arial Narrow"/>
      <family val="2"/>
    </font>
    <font>
      <b/>
      <sz val="8"/>
      <color theme="1"/>
      <name val="Arial Narrow"/>
      <family val="2"/>
    </font>
    <font>
      <b/>
      <i/>
      <sz val="8"/>
      <color theme="1"/>
      <name val="Arial Narrow"/>
      <family val="2"/>
    </font>
    <font>
      <sz val="10"/>
      <color theme="1"/>
      <name val="Courier New"/>
      <family val="3"/>
    </font>
    <font>
      <sz val="10"/>
      <color theme="1"/>
      <name val="Symbol"/>
      <family val="1"/>
      <charset val="2"/>
    </font>
    <font>
      <i/>
      <sz val="8"/>
      <color theme="0" tint="-0.499984740745262"/>
      <name val="Arial Narrow"/>
      <family val="2"/>
    </font>
    <font>
      <sz val="11"/>
      <color rgb="FF000000"/>
      <name val="Calibri"/>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thin">
        <color theme="0" tint="-0.34998626667073579"/>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s>
  <cellStyleXfs count="4">
    <xf numFmtId="0" fontId="0" fillId="0" borderId="0"/>
    <xf numFmtId="44" fontId="1" fillId="0" borderId="0" applyFont="0" applyFill="0" applyBorder="0" applyAlignment="0" applyProtection="0"/>
    <xf numFmtId="44" fontId="20" fillId="0" borderId="0" applyFont="0" applyFill="0" applyBorder="0" applyAlignment="0" applyProtection="0"/>
    <xf numFmtId="0" fontId="20" fillId="0" borderId="0"/>
  </cellStyleXfs>
  <cellXfs count="58">
    <xf numFmtId="0" fontId="0" fillId="0" borderId="0" xfId="0"/>
    <xf numFmtId="0" fontId="2" fillId="0" borderId="0" xfId="0" applyFont="1" applyAlignment="1">
      <alignment horizontal="right"/>
    </xf>
    <xf numFmtId="0" fontId="2" fillId="0" borderId="0" xfId="0" applyFont="1"/>
    <xf numFmtId="0" fontId="2" fillId="0" borderId="1" xfId="0" applyFont="1" applyBorder="1"/>
    <xf numFmtId="0" fontId="3" fillId="0" borderId="0" xfId="0" applyFont="1"/>
    <xf numFmtId="0" fontId="2" fillId="0" borderId="0" xfId="0" applyFont="1" applyBorder="1"/>
    <xf numFmtId="0" fontId="4" fillId="0" borderId="0" xfId="0" applyFont="1"/>
    <xf numFmtId="0" fontId="4" fillId="0" borderId="0" xfId="0" applyFont="1" applyAlignment="1">
      <alignment horizontal="right"/>
    </xf>
    <xf numFmtId="0" fontId="4" fillId="0" borderId="2" xfId="0" applyFont="1" applyBorder="1"/>
    <xf numFmtId="0" fontId="5" fillId="0" borderId="0" xfId="0" applyFont="1"/>
    <xf numFmtId="0" fontId="2" fillId="0" borderId="3" xfId="0" applyFont="1" applyBorder="1"/>
    <xf numFmtId="0" fontId="6" fillId="0" borderId="0" xfId="0" applyFont="1" applyBorder="1"/>
    <xf numFmtId="0" fontId="7" fillId="0" borderId="0" xfId="0" applyFont="1" applyAlignment="1">
      <alignment horizontal="right"/>
    </xf>
    <xf numFmtId="0" fontId="7" fillId="0" borderId="0" xfId="0" applyFont="1"/>
    <xf numFmtId="0" fontId="8" fillId="0" borderId="1" xfId="0" applyFont="1" applyBorder="1"/>
    <xf numFmtId="0" fontId="8" fillId="0" borderId="1" xfId="0" applyFont="1" applyBorder="1" applyAlignment="1">
      <alignment horizontal="right"/>
    </xf>
    <xf numFmtId="0" fontId="8" fillId="0" borderId="1" xfId="0" applyFont="1" applyBorder="1" applyAlignment="1">
      <alignment horizontal="center"/>
    </xf>
    <xf numFmtId="0" fontId="9" fillId="0" borderId="1" xfId="0" applyFont="1" applyBorder="1" applyAlignment="1">
      <alignment horizontal="right"/>
    </xf>
    <xf numFmtId="0" fontId="8" fillId="0" borderId="0" xfId="0" applyFont="1"/>
    <xf numFmtId="44" fontId="7" fillId="0" borderId="0" xfId="1" applyFont="1"/>
    <xf numFmtId="0" fontId="10" fillId="0" borderId="0" xfId="0" applyFont="1"/>
    <xf numFmtId="0" fontId="10" fillId="0" borderId="0" xfId="0" applyFont="1" applyAlignment="1">
      <alignment horizontal="right"/>
    </xf>
    <xf numFmtId="44" fontId="10" fillId="0" borderId="0" xfId="1" applyFont="1"/>
    <xf numFmtId="0" fontId="9" fillId="0" borderId="4" xfId="0" applyFont="1" applyBorder="1"/>
    <xf numFmtId="0" fontId="9" fillId="0" borderId="4" xfId="0" applyFont="1" applyBorder="1" applyAlignment="1">
      <alignment horizontal="right"/>
    </xf>
    <xf numFmtId="44" fontId="9" fillId="0" borderId="4" xfId="1" applyFont="1" applyBorder="1"/>
    <xf numFmtId="0" fontId="9" fillId="0" borderId="0" xfId="0" applyFont="1"/>
    <xf numFmtId="0" fontId="11" fillId="0" borderId="0" xfId="0" applyFont="1"/>
    <xf numFmtId="0" fontId="11" fillId="0" borderId="0" xfId="0" applyFont="1" applyAlignment="1">
      <alignment horizontal="right"/>
    </xf>
    <xf numFmtId="10" fontId="11" fillId="0" borderId="0" xfId="0" applyNumberFormat="1" applyFont="1"/>
    <xf numFmtId="44" fontId="11" fillId="0" borderId="0" xfId="1" applyFont="1"/>
    <xf numFmtId="0" fontId="9" fillId="0" borderId="1" xfId="0" applyFont="1" applyBorder="1"/>
    <xf numFmtId="0" fontId="9" fillId="0" borderId="1" xfId="0" applyFont="1" applyBorder="1" applyAlignment="1">
      <alignment horizontal="center"/>
    </xf>
    <xf numFmtId="0" fontId="8" fillId="0" borderId="0" xfId="0" applyFont="1" applyAlignment="1">
      <alignment horizontal="right"/>
    </xf>
    <xf numFmtId="44" fontId="8" fillId="0" borderId="5" xfId="0" applyNumberFormat="1" applyFont="1" applyBorder="1"/>
    <xf numFmtId="0" fontId="13" fillId="0" borderId="0" xfId="0" applyFont="1" applyAlignment="1">
      <alignment horizontal="right"/>
    </xf>
    <xf numFmtId="0" fontId="13" fillId="0" borderId="0" xfId="0" applyFont="1"/>
    <xf numFmtId="44" fontId="13" fillId="0" borderId="0" xfId="0" applyNumberFormat="1" applyFont="1"/>
    <xf numFmtId="0" fontId="6" fillId="0" borderId="0" xfId="0" applyFont="1" applyAlignment="1">
      <alignment horizontal="left"/>
    </xf>
    <xf numFmtId="0" fontId="14" fillId="0" borderId="0" xfId="0" applyFont="1"/>
    <xf numFmtId="0" fontId="6" fillId="0" borderId="0" xfId="0" applyFont="1" applyAlignment="1">
      <alignment horizontal="right"/>
    </xf>
    <xf numFmtId="0" fontId="2" fillId="0" borderId="0" xfId="0" applyFont="1" applyAlignment="1">
      <alignment horizontal="left"/>
    </xf>
    <xf numFmtId="0" fontId="14" fillId="0" borderId="1" xfId="0" applyFont="1" applyBorder="1" applyAlignment="1">
      <alignment horizontal="center"/>
    </xf>
    <xf numFmtId="0" fontId="14" fillId="0" borderId="0" xfId="0" applyFont="1" applyBorder="1"/>
    <xf numFmtId="0" fontId="14" fillId="0" borderId="1" xfId="0" applyFont="1" applyBorder="1"/>
    <xf numFmtId="0" fontId="7" fillId="0" borderId="1" xfId="0" applyFont="1" applyBorder="1"/>
    <xf numFmtId="0" fontId="14" fillId="0" borderId="0" xfId="0" applyFont="1" applyAlignment="1">
      <alignment horizontal="right"/>
    </xf>
    <xf numFmtId="0" fontId="17" fillId="0" borderId="0" xfId="0" applyFont="1" applyAlignment="1">
      <alignment horizontal="left" vertical="center" indent="8"/>
    </xf>
    <xf numFmtId="0" fontId="18" fillId="0" borderId="0" xfId="0" applyFont="1" applyAlignment="1">
      <alignment horizontal="left" vertical="center" indent="5"/>
    </xf>
    <xf numFmtId="0" fontId="19" fillId="0" borderId="0" xfId="0" applyFont="1" applyAlignment="1">
      <alignment horizontal="left"/>
    </xf>
    <xf numFmtId="44" fontId="7" fillId="0" borderId="0" xfId="1" applyFont="1" applyAlignment="1">
      <alignment horizontal="center"/>
    </xf>
    <xf numFmtId="164" fontId="7" fillId="0" borderId="0" xfId="0" applyNumberFormat="1" applyFont="1"/>
    <xf numFmtId="164" fontId="7" fillId="0" borderId="1" xfId="0" applyNumberFormat="1" applyFont="1" applyBorder="1"/>
    <xf numFmtId="164" fontId="8" fillId="0" borderId="0" xfId="0" applyNumberFormat="1" applyFont="1"/>
    <xf numFmtId="44" fontId="7" fillId="0" borderId="0" xfId="1" applyFont="1" applyAlignment="1">
      <alignment horizontal="center"/>
    </xf>
    <xf numFmtId="44" fontId="8" fillId="0" borderId="5" xfId="1" applyFont="1" applyBorder="1" applyAlignment="1">
      <alignment horizontal="center"/>
    </xf>
    <xf numFmtId="44" fontId="6" fillId="0" borderId="0" xfId="1" applyFont="1" applyBorder="1" applyAlignment="1">
      <alignment horizontal="center"/>
    </xf>
    <xf numFmtId="44" fontId="6" fillId="0" borderId="0" xfId="1" applyFont="1" applyAlignment="1">
      <alignment horizontal="center"/>
    </xf>
  </cellXfs>
  <cellStyles count="4">
    <cellStyle name="Currency" xfId="1" builtinId="4"/>
    <cellStyle name="Currency 2" xfId="2"/>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cla-my.sharepoint.com/personal/alfong_ad_ucla_edu/Documents/MyBusiness/KNOMOTO/TEMP/OFFCMP5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
      <sheetName val="rates"/>
      <sheetName val="Unit-Phase"/>
      <sheetName val="POINT IN TIME"/>
      <sheetName val="Pool 3 Recap"/>
      <sheetName val="RYoung $2.2m Analysis"/>
      <sheetName val="DebtCapForecast"/>
      <sheetName val="Rate Change"/>
      <sheetName val="Revenue Summary"/>
      <sheetName val="SZone Monthly"/>
      <sheetName val="Added Costs"/>
      <sheetName val="Vacancy Dollars"/>
      <sheetName val="Phase IV"/>
      <sheetName val="AMORTIZE Phase IV"/>
      <sheetName val="On Off Line IV"/>
      <sheetName val="GL94-95"/>
      <sheetName val="Escalation Factors"/>
      <sheetName val="Flat Rate"/>
      <sheetName val="Vacancy"/>
      <sheetName val="Rate Change Summary"/>
      <sheetName val="NZone Contract"/>
      <sheetName val="NZone Monthly"/>
      <sheetName val="Village Terrace"/>
      <sheetName val="Compare model vs. hcopies"/>
      <sheetName val="Bad Debt"/>
      <sheetName val="Village Terrace Debt Cap"/>
      <sheetName val="VT Debt-Repurch"/>
      <sheetName val="UVillForecast"/>
    </sheetNames>
    <sheetDataSet>
      <sheetData sheetId="0"/>
      <sheetData sheetId="1"/>
      <sheetData sheetId="2"/>
      <sheetData sheetId="3"/>
      <sheetData sheetId="4"/>
      <sheetData sheetId="5"/>
      <sheetData sheetId="6">
        <row r="119">
          <cell r="D119" t="str">
            <v>1987/88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t="str">
            <v>University Village Redevelopment Summary</v>
          </cell>
          <cell r="Q2" t="str">
            <v>University Village Redevelopment - Monthly Detail</v>
          </cell>
          <cell r="AD2" t="str">
            <v>PAGE 1</v>
          </cell>
          <cell r="AF2" t="str">
            <v>University Village Redevelopment - Monthly Detail</v>
          </cell>
          <cell r="AS2" t="str">
            <v>PAGE 2</v>
          </cell>
          <cell r="AU2" t="str">
            <v>University Village Redevelopment - Monthly Detail</v>
          </cell>
          <cell r="BH2" t="str">
            <v>PAGE 3</v>
          </cell>
          <cell r="BJ2" t="str">
            <v>University Village Redevelopment - Monthly Detail</v>
          </cell>
          <cell r="BW2" t="str">
            <v>PAGE 4</v>
          </cell>
          <cell r="BY2" t="str">
            <v>University Village Redevelopment - Monthly Detail</v>
          </cell>
          <cell r="CL2" t="str">
            <v>PAGE 5</v>
          </cell>
          <cell r="CN2" t="str">
            <v>University Village Redevelopment - Monthly Detail</v>
          </cell>
          <cell r="DA2" t="str">
            <v>PAGE 6</v>
          </cell>
        </row>
        <row r="3">
          <cell r="A3" t="str">
            <v>GENERAL ASSUMPTIONS:</v>
          </cell>
          <cell r="AD3" t="str">
            <v>11/6/97, Draft #1</v>
          </cell>
          <cell r="AS3" t="str">
            <v>11/6/97, Draft #1</v>
          </cell>
          <cell r="BH3" t="str">
            <v>11/6/97, Draft #1</v>
          </cell>
          <cell r="BW3" t="str">
            <v>11/6/97, Draft #1</v>
          </cell>
          <cell r="CL3" t="str">
            <v>11/6/97, Draft #1</v>
          </cell>
          <cell r="DA3" t="str">
            <v>11/6/97, Draft #1</v>
          </cell>
        </row>
        <row r="4">
          <cell r="B4" t="str">
            <v>Sawtelle/Sepulveda Units</v>
          </cell>
          <cell r="D4">
            <v>647</v>
          </cell>
          <cell r="E4" t="str">
            <v xml:space="preserve">      Site Area (Acres)</v>
          </cell>
          <cell r="G4">
            <v>25</v>
          </cell>
          <cell r="J4" t="str">
            <v>REDEVELOPMENT SCHEDULE:</v>
          </cell>
          <cell r="M4" t="str">
            <v>Units</v>
          </cell>
          <cell r="N4" t="str">
            <v>Begin Date</v>
          </cell>
          <cell r="O4" t="str">
            <v>End Date</v>
          </cell>
        </row>
        <row r="5">
          <cell r="B5" t="str">
            <v>Total New Units To Be Built</v>
          </cell>
          <cell r="D5">
            <v>912</v>
          </cell>
          <cell r="E5" t="str">
            <v xml:space="preserve">      Site Area (Sq. Ft.)</v>
          </cell>
          <cell r="G5">
            <v>1089000</v>
          </cell>
          <cell r="K5" t="str">
            <v>Preconstruction</v>
          </cell>
          <cell r="N5">
            <v>33970</v>
          </cell>
          <cell r="Q5" t="str">
            <v xml:space="preserve">CONSTRUCTION </v>
          </cell>
          <cell r="Y5" t="str">
            <v>actual</v>
          </cell>
          <cell r="Z5" t="str">
            <v>actual</v>
          </cell>
          <cell r="AA5" t="str">
            <v>actual</v>
          </cell>
          <cell r="AB5" t="str">
            <v>actual</v>
          </cell>
          <cell r="AC5" t="str">
            <v>actual</v>
          </cell>
          <cell r="AD5" t="str">
            <v>actual</v>
          </cell>
          <cell r="AF5" t="str">
            <v xml:space="preserve">CONSTRUCTION </v>
          </cell>
          <cell r="AH5" t="str">
            <v>actual</v>
          </cell>
          <cell r="AI5" t="str">
            <v>actual</v>
          </cell>
          <cell r="AJ5" t="str">
            <v>actual</v>
          </cell>
          <cell r="AK5" t="str">
            <v>actual</v>
          </cell>
          <cell r="AL5" t="str">
            <v>actual</v>
          </cell>
          <cell r="AM5" t="str">
            <v>actual</v>
          </cell>
          <cell r="AN5" t="str">
            <v>actual</v>
          </cell>
          <cell r="AO5" t="str">
            <v>actual</v>
          </cell>
          <cell r="AP5" t="str">
            <v>actual</v>
          </cell>
          <cell r="AQ5" t="str">
            <v>actual</v>
          </cell>
          <cell r="AR5" t="str">
            <v>actual</v>
          </cell>
          <cell r="AS5" t="str">
            <v>actual</v>
          </cell>
          <cell r="AU5" t="str">
            <v xml:space="preserve">CONSTRUCTION </v>
          </cell>
          <cell r="AW5" t="str">
            <v>actual</v>
          </cell>
          <cell r="AX5" t="str">
            <v>actual</v>
          </cell>
          <cell r="AY5" t="str">
            <v>actual</v>
          </cell>
          <cell r="AZ5" t="str">
            <v>actual</v>
          </cell>
          <cell r="BA5" t="str">
            <v>actual</v>
          </cell>
          <cell r="BB5" t="str">
            <v>actual</v>
          </cell>
          <cell r="BC5" t="str">
            <v>actual</v>
          </cell>
          <cell r="BD5" t="str">
            <v>actual</v>
          </cell>
          <cell r="BE5" t="str">
            <v>actual</v>
          </cell>
          <cell r="BF5" t="str">
            <v>actual</v>
          </cell>
          <cell r="BG5" t="str">
            <v>actual</v>
          </cell>
          <cell r="BH5" t="str">
            <v>actual</v>
          </cell>
          <cell r="BJ5" t="str">
            <v xml:space="preserve">CONSTRUCTION </v>
          </cell>
          <cell r="BL5" t="str">
            <v>actual</v>
          </cell>
          <cell r="BM5" t="str">
            <v>actual</v>
          </cell>
          <cell r="BN5" t="str">
            <v>actual</v>
          </cell>
          <cell r="BO5" t="str">
            <v>actual</v>
          </cell>
          <cell r="BP5" t="str">
            <v>actual</v>
          </cell>
          <cell r="BQ5" t="str">
            <v>actual</v>
          </cell>
          <cell r="BR5" t="str">
            <v>actual</v>
          </cell>
          <cell r="BS5" t="str">
            <v>actual</v>
          </cell>
          <cell r="BT5" t="str">
            <v>actual</v>
          </cell>
          <cell r="BU5" t="str">
            <v>actual</v>
          </cell>
          <cell r="BV5" t="str">
            <v>actual</v>
          </cell>
          <cell r="BW5" t="str">
            <v>actual</v>
          </cell>
          <cell r="BY5" t="str">
            <v xml:space="preserve">CONSTRUCTION </v>
          </cell>
          <cell r="CA5" t="str">
            <v>actual</v>
          </cell>
          <cell r="CB5" t="str">
            <v>actual</v>
          </cell>
          <cell r="CC5" t="str">
            <v>actual</v>
          </cell>
          <cell r="CD5" t="str">
            <v>actual</v>
          </cell>
          <cell r="CE5" t="str">
            <v>actual</v>
          </cell>
          <cell r="CF5" t="str">
            <v>actual</v>
          </cell>
          <cell r="CG5" t="str">
            <v>actual</v>
          </cell>
          <cell r="CH5" t="str">
            <v>actual</v>
          </cell>
          <cell r="CI5" t="str">
            <v>actual</v>
          </cell>
          <cell r="CJ5" t="str">
            <v>projection</v>
          </cell>
          <cell r="CK5" t="str">
            <v>projection</v>
          </cell>
          <cell r="CL5" t="str">
            <v>projection</v>
          </cell>
          <cell r="CN5" t="str">
            <v xml:space="preserve">CONSTRUCTION </v>
          </cell>
          <cell r="CP5" t="str">
            <v>projection</v>
          </cell>
          <cell r="CQ5" t="str">
            <v>projection</v>
          </cell>
          <cell r="CR5" t="str">
            <v>projection</v>
          </cell>
          <cell r="CS5" t="str">
            <v>projection</v>
          </cell>
          <cell r="CT5" t="str">
            <v>projection</v>
          </cell>
          <cell r="CU5" t="str">
            <v>projection</v>
          </cell>
          <cell r="CV5" t="str">
            <v>projection</v>
          </cell>
          <cell r="CW5" t="str">
            <v>projection</v>
          </cell>
          <cell r="CX5" t="str">
            <v>projection</v>
          </cell>
          <cell r="CY5" t="str">
            <v>projection</v>
          </cell>
          <cell r="CZ5" t="str">
            <v>projection</v>
          </cell>
          <cell r="DA5" t="str">
            <v>projection</v>
          </cell>
        </row>
        <row r="6">
          <cell r="B6" t="str">
            <v>Total Building Sq. Ft. (Units)</v>
          </cell>
          <cell r="D6">
            <v>779625</v>
          </cell>
          <cell r="E6" t="str">
            <v xml:space="preserve">      Units Per Acre</v>
          </cell>
          <cell r="G6">
            <v>36.479999999999997</v>
          </cell>
          <cell r="K6" t="str">
            <v>Phase I</v>
          </cell>
          <cell r="M6">
            <v>315</v>
          </cell>
          <cell r="N6">
            <v>34151</v>
          </cell>
          <cell r="O6">
            <v>35004</v>
          </cell>
          <cell r="R6" t="str">
            <v>Month</v>
          </cell>
          <cell r="S6">
            <v>33970</v>
          </cell>
          <cell r="T6">
            <v>34001</v>
          </cell>
          <cell r="U6">
            <v>34029</v>
          </cell>
          <cell r="V6">
            <v>34060</v>
          </cell>
          <cell r="W6">
            <v>34090</v>
          </cell>
          <cell r="X6">
            <v>34121</v>
          </cell>
          <cell r="Y6">
            <v>34151</v>
          </cell>
          <cell r="Z6">
            <v>34182</v>
          </cell>
          <cell r="AA6">
            <v>34213</v>
          </cell>
          <cell r="AB6">
            <v>34243</v>
          </cell>
          <cell r="AC6">
            <v>34274</v>
          </cell>
          <cell r="AD6">
            <v>34304</v>
          </cell>
          <cell r="AG6" t="str">
            <v>Month</v>
          </cell>
          <cell r="AH6">
            <v>34335</v>
          </cell>
          <cell r="AI6">
            <v>34366</v>
          </cell>
          <cell r="AJ6">
            <v>34394</v>
          </cell>
          <cell r="AK6">
            <v>34425</v>
          </cell>
          <cell r="AL6">
            <v>34455</v>
          </cell>
          <cell r="AM6">
            <v>34486</v>
          </cell>
          <cell r="AN6">
            <v>34516</v>
          </cell>
          <cell r="AO6">
            <v>34547</v>
          </cell>
          <cell r="AP6">
            <v>34578</v>
          </cell>
          <cell r="AQ6">
            <v>34608</v>
          </cell>
          <cell r="AR6">
            <v>34639</v>
          </cell>
          <cell r="AS6">
            <v>34669</v>
          </cell>
          <cell r="AV6" t="str">
            <v>Month</v>
          </cell>
          <cell r="AW6">
            <v>34700</v>
          </cell>
          <cell r="AX6">
            <v>34731</v>
          </cell>
          <cell r="AY6">
            <v>34759</v>
          </cell>
          <cell r="AZ6">
            <v>34790</v>
          </cell>
          <cell r="BA6">
            <v>34820</v>
          </cell>
          <cell r="BB6">
            <v>34851</v>
          </cell>
          <cell r="BC6">
            <v>34881</v>
          </cell>
          <cell r="BD6">
            <v>34912</v>
          </cell>
          <cell r="BE6">
            <v>34943</v>
          </cell>
          <cell r="BF6">
            <v>34973</v>
          </cell>
          <cell r="BG6">
            <v>35004</v>
          </cell>
          <cell r="BH6">
            <v>35034</v>
          </cell>
          <cell r="BK6" t="str">
            <v>Month</v>
          </cell>
          <cell r="BL6">
            <v>35065</v>
          </cell>
          <cell r="BM6">
            <v>35096</v>
          </cell>
          <cell r="BN6">
            <v>35125</v>
          </cell>
          <cell r="BO6">
            <v>35156</v>
          </cell>
          <cell r="BP6">
            <v>35186</v>
          </cell>
          <cell r="BQ6">
            <v>35217</v>
          </cell>
          <cell r="BR6">
            <v>35247</v>
          </cell>
          <cell r="BS6">
            <v>35278</v>
          </cell>
          <cell r="BT6">
            <v>35309</v>
          </cell>
          <cell r="BU6">
            <v>35339</v>
          </cell>
          <cell r="BV6">
            <v>35370</v>
          </cell>
          <cell r="BW6">
            <v>35400</v>
          </cell>
          <cell r="BZ6" t="str">
            <v>Month</v>
          </cell>
          <cell r="CA6">
            <v>35431</v>
          </cell>
          <cell r="CB6">
            <v>35462</v>
          </cell>
          <cell r="CC6">
            <v>35490</v>
          </cell>
          <cell r="CD6">
            <v>35521</v>
          </cell>
          <cell r="CE6">
            <v>35551</v>
          </cell>
          <cell r="CF6">
            <v>35582</v>
          </cell>
          <cell r="CG6">
            <v>35612</v>
          </cell>
          <cell r="CH6">
            <v>35643</v>
          </cell>
          <cell r="CI6">
            <v>35674</v>
          </cell>
          <cell r="CJ6">
            <v>35704</v>
          </cell>
          <cell r="CK6">
            <v>35735</v>
          </cell>
          <cell r="CL6">
            <v>35765</v>
          </cell>
          <cell r="CO6" t="str">
            <v>Month</v>
          </cell>
          <cell r="CP6">
            <v>35796</v>
          </cell>
          <cell r="CQ6">
            <v>35827</v>
          </cell>
          <cell r="CR6">
            <v>35855</v>
          </cell>
          <cell r="CS6">
            <v>35886</v>
          </cell>
          <cell r="CT6">
            <v>35916</v>
          </cell>
          <cell r="CU6">
            <v>35947</v>
          </cell>
          <cell r="CV6">
            <v>35977</v>
          </cell>
          <cell r="CW6">
            <v>36008</v>
          </cell>
          <cell r="CX6">
            <v>36039</v>
          </cell>
          <cell r="CY6">
            <v>36069</v>
          </cell>
          <cell r="CZ6">
            <v>36100</v>
          </cell>
          <cell r="DA6">
            <v>36130</v>
          </cell>
        </row>
        <row r="7">
          <cell r="K7" t="str">
            <v>Phase II</v>
          </cell>
          <cell r="M7">
            <v>333</v>
          </cell>
          <cell r="N7">
            <v>34973</v>
          </cell>
          <cell r="O7">
            <v>35339</v>
          </cell>
          <cell r="R7" t="str">
            <v>Costs Incurred:</v>
          </cell>
          <cell r="AG7" t="str">
            <v>Costs Incurred:</v>
          </cell>
          <cell r="AN7" t="str">
            <v>Combined w/August</v>
          </cell>
          <cell r="AV7" t="str">
            <v>Costs Incurred:</v>
          </cell>
          <cell r="BK7" t="str">
            <v>Costs Incurred:</v>
          </cell>
          <cell r="BZ7" t="str">
            <v>Costs Incurred:</v>
          </cell>
          <cell r="CO7" t="str">
            <v>Costs Incurred:</v>
          </cell>
        </row>
        <row r="8">
          <cell r="A8" t="str">
            <v>UNIT ASSUMPTIONS:</v>
          </cell>
          <cell r="D8" t="str">
            <v>Number</v>
          </cell>
          <cell r="E8" t="str">
            <v>Sq. Ft.</v>
          </cell>
          <cell r="F8" t="str">
            <v>Tot Usable SF</v>
          </cell>
          <cell r="G8" t="str">
            <v>Rent Proj 97-8</v>
          </cell>
          <cell r="K8" t="str">
            <v>Phase III</v>
          </cell>
          <cell r="M8">
            <v>264</v>
          </cell>
          <cell r="N8">
            <v>35125</v>
          </cell>
          <cell r="O8">
            <v>35704</v>
          </cell>
          <cell r="R8" t="str">
            <v>Direct</v>
          </cell>
          <cell r="AG8" t="str">
            <v>Direct</v>
          </cell>
          <cell r="AV8" t="str">
            <v>Direct</v>
          </cell>
          <cell r="BK8" t="str">
            <v>Direct</v>
          </cell>
          <cell r="BZ8" t="str">
            <v>Direct</v>
          </cell>
          <cell r="CO8" t="str">
            <v>Direct</v>
          </cell>
        </row>
        <row r="9">
          <cell r="A9" t="str">
            <v>A1</v>
          </cell>
          <cell r="B9" t="str">
            <v xml:space="preserve">     1 Bedroom/1 Bath</v>
          </cell>
          <cell r="D9">
            <v>64</v>
          </cell>
          <cell r="E9">
            <v>589</v>
          </cell>
          <cell r="F9">
            <v>37696</v>
          </cell>
          <cell r="G9">
            <v>695</v>
          </cell>
          <cell r="K9" t="str">
            <v>Total</v>
          </cell>
          <cell r="M9">
            <v>912</v>
          </cell>
          <cell r="R9" t="str">
            <v>P-1+9 Construction</v>
          </cell>
          <cell r="Y9">
            <v>0</v>
          </cell>
          <cell r="Z9">
            <v>0</v>
          </cell>
          <cell r="AA9">
            <v>0</v>
          </cell>
          <cell r="AB9">
            <v>0</v>
          </cell>
          <cell r="AC9">
            <v>0</v>
          </cell>
          <cell r="AD9">
            <v>0</v>
          </cell>
          <cell r="AG9" t="str">
            <v>P-1 Construction</v>
          </cell>
          <cell r="AH9">
            <v>0</v>
          </cell>
          <cell r="AI9">
            <v>432986</v>
          </cell>
          <cell r="AJ9">
            <v>202731</v>
          </cell>
          <cell r="AK9">
            <v>196219</v>
          </cell>
          <cell r="AL9">
            <v>234863</v>
          </cell>
          <cell r="AM9">
            <v>251171</v>
          </cell>
          <cell r="AO9">
            <v>514080</v>
          </cell>
          <cell r="AP9">
            <v>301940.89999999991</v>
          </cell>
          <cell r="AQ9">
            <v>561806</v>
          </cell>
          <cell r="AR9">
            <v>743163.10000000009</v>
          </cell>
          <cell r="AS9">
            <v>489200</v>
          </cell>
          <cell r="AV9" t="str">
            <v>P-1 Construction</v>
          </cell>
          <cell r="AW9">
            <v>1525387</v>
          </cell>
          <cell r="AX9">
            <v>841824</v>
          </cell>
          <cell r="AY9">
            <v>709509</v>
          </cell>
          <cell r="AZ9">
            <v>640636</v>
          </cell>
          <cell r="BA9">
            <v>81071</v>
          </cell>
          <cell r="BB9">
            <v>4080809</v>
          </cell>
          <cell r="BC9">
            <v>1684429.1500000004</v>
          </cell>
          <cell r="BD9">
            <v>1580442.4800000004</v>
          </cell>
          <cell r="BE9">
            <v>214719.79999999888</v>
          </cell>
          <cell r="BF9">
            <v>2588216.1400000006</v>
          </cell>
          <cell r="BG9">
            <v>1426561</v>
          </cell>
          <cell r="BH9">
            <v>22251.890000000596</v>
          </cell>
          <cell r="BK9" t="str">
            <v>P-1 Construction</v>
          </cell>
          <cell r="BL9">
            <v>964384.44999999925</v>
          </cell>
          <cell r="BM9">
            <v>1793977.8499999978</v>
          </cell>
          <cell r="BN9">
            <v>2238103.5800000057</v>
          </cell>
          <cell r="BO9">
            <v>3590915.549999997</v>
          </cell>
          <cell r="BP9">
            <v>301523.15000000224</v>
          </cell>
          <cell r="BQ9">
            <v>5201137.1899999976</v>
          </cell>
          <cell r="BR9">
            <v>1115.929999999702</v>
          </cell>
          <cell r="BS9">
            <v>2738335.9300000016</v>
          </cell>
          <cell r="BT9">
            <v>2147714.5599999991</v>
          </cell>
          <cell r="BU9">
            <v>693791.24999999697</v>
          </cell>
          <cell r="BV9">
            <v>491045.46</v>
          </cell>
          <cell r="BW9">
            <v>698323.89000000095</v>
          </cell>
          <cell r="BZ9" t="str">
            <v>P-1 Construction</v>
          </cell>
          <cell r="CA9">
            <v>551583.60000000149</v>
          </cell>
          <cell r="CB9">
            <v>821100.14999999874</v>
          </cell>
          <cell r="CC9">
            <v>1721055.6900000009</v>
          </cell>
          <cell r="CD9">
            <v>1588572.9000000004</v>
          </cell>
          <cell r="CE9">
            <v>2379495.6899999995</v>
          </cell>
          <cell r="CF9">
            <v>2192950.0000000009</v>
          </cell>
          <cell r="CG9">
            <v>1101169.1099999994</v>
          </cell>
          <cell r="CH9">
            <v>1116088.8900000006</v>
          </cell>
          <cell r="CI9">
            <v>694285</v>
          </cell>
          <cell r="CJ9">
            <v>241105.48000000045</v>
          </cell>
          <cell r="CK9">
            <v>250000</v>
          </cell>
          <cell r="CL9">
            <v>150000</v>
          </cell>
          <cell r="CO9" t="str">
            <v>P-1 Construction</v>
          </cell>
          <cell r="CP9">
            <v>90000</v>
          </cell>
          <cell r="CQ9">
            <v>0</v>
          </cell>
          <cell r="CR9">
            <v>0</v>
          </cell>
          <cell r="CS9">
            <v>0</v>
          </cell>
          <cell r="CT9">
            <v>0</v>
          </cell>
          <cell r="CU9">
            <v>0</v>
          </cell>
          <cell r="CV9">
            <v>0</v>
          </cell>
          <cell r="CW9">
            <v>0</v>
          </cell>
          <cell r="CX9">
            <v>0</v>
          </cell>
          <cell r="CY9">
            <v>0</v>
          </cell>
          <cell r="CZ9">
            <v>0</v>
          </cell>
          <cell r="DA9">
            <v>0</v>
          </cell>
        </row>
        <row r="10">
          <cell r="A10" t="str">
            <v>A2</v>
          </cell>
          <cell r="B10" t="str">
            <v xml:space="preserve">     1 Bedroom/1 Bath</v>
          </cell>
          <cell r="D10">
            <v>16</v>
          </cell>
          <cell r="E10">
            <v>585</v>
          </cell>
          <cell r="F10">
            <v>9360</v>
          </cell>
          <cell r="G10">
            <v>670</v>
          </cell>
          <cell r="K10" t="str">
            <v>Construct Period</v>
          </cell>
          <cell r="M10">
            <v>51</v>
          </cell>
          <cell r="N10" t="str">
            <v xml:space="preserve">  Months</v>
          </cell>
          <cell r="R10" t="str">
            <v>P-2 External Utility</v>
          </cell>
          <cell r="Y10">
            <v>0</v>
          </cell>
          <cell r="Z10">
            <v>0</v>
          </cell>
          <cell r="AA10">
            <v>0</v>
          </cell>
          <cell r="AB10">
            <v>0</v>
          </cell>
          <cell r="AC10">
            <v>0</v>
          </cell>
          <cell r="AD10">
            <v>0</v>
          </cell>
          <cell r="AG10" t="str">
            <v>P-2 External Utility</v>
          </cell>
          <cell r="AH10">
            <v>0</v>
          </cell>
          <cell r="AI10">
            <v>0</v>
          </cell>
          <cell r="AJ10">
            <v>2613</v>
          </cell>
          <cell r="AK10">
            <v>0</v>
          </cell>
          <cell r="AL10">
            <v>0</v>
          </cell>
          <cell r="AM10">
            <v>0</v>
          </cell>
          <cell r="AO10">
            <v>0</v>
          </cell>
          <cell r="AP10">
            <v>97830</v>
          </cell>
          <cell r="AQ10">
            <v>0</v>
          </cell>
          <cell r="AR10">
            <v>353111</v>
          </cell>
          <cell r="AS10">
            <v>0</v>
          </cell>
          <cell r="AV10" t="str">
            <v>P-2 External Utility</v>
          </cell>
          <cell r="AW10">
            <v>47645</v>
          </cell>
          <cell r="AX10">
            <v>5200</v>
          </cell>
          <cell r="AY10">
            <v>-5205</v>
          </cell>
          <cell r="AZ10">
            <v>7020</v>
          </cell>
          <cell r="BA10">
            <v>0</v>
          </cell>
          <cell r="BB10">
            <v>110407</v>
          </cell>
          <cell r="BC10">
            <v>10094.489999999991</v>
          </cell>
          <cell r="BD10">
            <v>20652</v>
          </cell>
          <cell r="BE10">
            <v>2170</v>
          </cell>
          <cell r="BF10">
            <v>8429</v>
          </cell>
          <cell r="BG10">
            <v>6508</v>
          </cell>
          <cell r="BH10">
            <v>0</v>
          </cell>
          <cell r="BK10" t="str">
            <v>P-2 External Utility</v>
          </cell>
          <cell r="BL10">
            <v>139826</v>
          </cell>
          <cell r="BM10">
            <v>119688</v>
          </cell>
          <cell r="BN10">
            <v>53971</v>
          </cell>
          <cell r="BO10">
            <v>45514</v>
          </cell>
          <cell r="BP10">
            <v>3251</v>
          </cell>
          <cell r="BQ10">
            <v>79570</v>
          </cell>
          <cell r="BR10">
            <v>0</v>
          </cell>
          <cell r="BS10">
            <v>38340</v>
          </cell>
          <cell r="BT10">
            <v>30906</v>
          </cell>
          <cell r="BU10">
            <v>39351.510000000009</v>
          </cell>
          <cell r="BV10">
            <v>41100.510000000009</v>
          </cell>
          <cell r="BW10">
            <v>110144</v>
          </cell>
          <cell r="BZ10" t="str">
            <v>P-2 External Utility</v>
          </cell>
          <cell r="CA10">
            <v>13144</v>
          </cell>
          <cell r="CB10">
            <v>14560</v>
          </cell>
          <cell r="CC10">
            <v>13695</v>
          </cell>
          <cell r="CD10">
            <v>486.48999999999069</v>
          </cell>
          <cell r="CE10">
            <v>30278</v>
          </cell>
          <cell r="CF10">
            <v>15498</v>
          </cell>
          <cell r="CG10">
            <v>14163.5</v>
          </cell>
          <cell r="CH10">
            <v>14163.5</v>
          </cell>
          <cell r="CI10">
            <v>14440</v>
          </cell>
          <cell r="CJ10">
            <v>63000</v>
          </cell>
          <cell r="CK10">
            <v>57000</v>
          </cell>
          <cell r="CL10">
            <v>40000</v>
          </cell>
          <cell r="CO10" t="str">
            <v>P-2 External Utility</v>
          </cell>
          <cell r="CP10">
            <v>17557</v>
          </cell>
          <cell r="CQ10">
            <v>0</v>
          </cell>
          <cell r="CR10">
            <v>0</v>
          </cell>
          <cell r="CS10">
            <v>0</v>
          </cell>
          <cell r="CT10">
            <v>0</v>
          </cell>
          <cell r="CU10">
            <v>0</v>
          </cell>
          <cell r="CV10">
            <v>0</v>
          </cell>
          <cell r="CW10">
            <v>0</v>
          </cell>
          <cell r="CX10">
            <v>0</v>
          </cell>
          <cell r="CY10">
            <v>0</v>
          </cell>
          <cell r="CZ10">
            <v>0</v>
          </cell>
          <cell r="DA10">
            <v>0</v>
          </cell>
        </row>
        <row r="11">
          <cell r="A11" t="str">
            <v>B1</v>
          </cell>
          <cell r="B11" t="str">
            <v xml:space="preserve">     2 Bedroom/1 Bath</v>
          </cell>
          <cell r="D11">
            <v>208</v>
          </cell>
          <cell r="E11">
            <v>797</v>
          </cell>
          <cell r="F11">
            <v>165776</v>
          </cell>
          <cell r="G11">
            <v>747</v>
          </cell>
          <cell r="R11" t="str">
            <v>P-3 Group 2&amp;3 Equip</v>
          </cell>
          <cell r="Y11">
            <v>0</v>
          </cell>
          <cell r="Z11">
            <v>0</v>
          </cell>
          <cell r="AA11">
            <v>0</v>
          </cell>
          <cell r="AB11">
            <v>0</v>
          </cell>
          <cell r="AC11">
            <v>0</v>
          </cell>
          <cell r="AD11">
            <v>0</v>
          </cell>
          <cell r="AG11" t="str">
            <v>P-3 Group 2&amp;3 Equip</v>
          </cell>
          <cell r="AH11">
            <v>0</v>
          </cell>
          <cell r="AI11">
            <v>0</v>
          </cell>
          <cell r="AJ11">
            <v>0</v>
          </cell>
          <cell r="AK11">
            <v>0</v>
          </cell>
          <cell r="AL11">
            <v>0</v>
          </cell>
          <cell r="AM11">
            <v>0</v>
          </cell>
          <cell r="AO11">
            <v>2189.62</v>
          </cell>
          <cell r="AP11">
            <v>0</v>
          </cell>
          <cell r="AQ11">
            <v>3395.92</v>
          </cell>
          <cell r="AR11">
            <v>0.46000000000003638</v>
          </cell>
          <cell r="AS11">
            <v>0</v>
          </cell>
          <cell r="AV11" t="str">
            <v>P-3 Group 2&amp;3 Equip</v>
          </cell>
          <cell r="AW11">
            <v>0</v>
          </cell>
          <cell r="AX11">
            <v>0</v>
          </cell>
          <cell r="AY11">
            <v>0</v>
          </cell>
          <cell r="AZ11">
            <v>0</v>
          </cell>
          <cell r="BA11">
            <v>0</v>
          </cell>
          <cell r="BB11">
            <v>-0.46000000000003638</v>
          </cell>
          <cell r="BC11">
            <v>-2554.6999999999998</v>
          </cell>
          <cell r="BD11">
            <v>0</v>
          </cell>
          <cell r="BE11">
            <v>0</v>
          </cell>
          <cell r="BF11">
            <v>0</v>
          </cell>
          <cell r="BG11">
            <v>0</v>
          </cell>
          <cell r="BH11">
            <v>0</v>
          </cell>
          <cell r="BK11" t="str">
            <v>P-3 Group 2&amp;3 Equip</v>
          </cell>
          <cell r="BL11">
            <v>248.81999999999971</v>
          </cell>
          <cell r="BM11">
            <v>0</v>
          </cell>
          <cell r="BN11">
            <v>0</v>
          </cell>
          <cell r="BO11">
            <v>0</v>
          </cell>
          <cell r="BP11">
            <v>0</v>
          </cell>
          <cell r="BQ11">
            <v>0</v>
          </cell>
          <cell r="BR11">
            <v>0</v>
          </cell>
          <cell r="BS11">
            <v>0</v>
          </cell>
          <cell r="BT11">
            <v>0</v>
          </cell>
          <cell r="BU11">
            <v>0</v>
          </cell>
          <cell r="BV11">
            <v>0</v>
          </cell>
          <cell r="BW11">
            <v>0</v>
          </cell>
          <cell r="BZ11" t="str">
            <v>P-3 Group 2&amp;3 Equip</v>
          </cell>
          <cell r="CA11">
            <v>0</v>
          </cell>
          <cell r="CB11">
            <v>0</v>
          </cell>
          <cell r="CC11">
            <v>0</v>
          </cell>
          <cell r="CD11">
            <v>0</v>
          </cell>
          <cell r="CE11">
            <v>0</v>
          </cell>
          <cell r="CF11">
            <v>0</v>
          </cell>
          <cell r="CG11">
            <v>0</v>
          </cell>
          <cell r="CH11">
            <v>0</v>
          </cell>
          <cell r="CI11">
            <v>0</v>
          </cell>
          <cell r="CJ11">
            <v>0</v>
          </cell>
          <cell r="CK11">
            <v>0</v>
          </cell>
          <cell r="CL11">
            <v>0</v>
          </cell>
          <cell r="CO11" t="str">
            <v>P-3 Group 2&amp;3 Equip</v>
          </cell>
          <cell r="CP11">
            <v>0</v>
          </cell>
          <cell r="CQ11">
            <v>0</v>
          </cell>
          <cell r="CR11">
            <v>0</v>
          </cell>
          <cell r="CS11">
            <v>0</v>
          </cell>
          <cell r="CT11">
            <v>0</v>
          </cell>
          <cell r="CU11">
            <v>0</v>
          </cell>
          <cell r="CV11">
            <v>0</v>
          </cell>
          <cell r="CW11">
            <v>0</v>
          </cell>
          <cell r="CX11">
            <v>0</v>
          </cell>
          <cell r="CY11">
            <v>0</v>
          </cell>
          <cell r="CZ11">
            <v>0</v>
          </cell>
          <cell r="DA11">
            <v>0</v>
          </cell>
        </row>
        <row r="12">
          <cell r="A12" t="str">
            <v>B2</v>
          </cell>
          <cell r="B12" t="str">
            <v xml:space="preserve">     2 Bedroom/1 Bath</v>
          </cell>
          <cell r="D12">
            <v>54</v>
          </cell>
          <cell r="E12">
            <v>843</v>
          </cell>
          <cell r="F12">
            <v>45522</v>
          </cell>
          <cell r="G12">
            <v>747</v>
          </cell>
          <cell r="L12" t="str">
            <v>AVERAGE RENT</v>
          </cell>
          <cell r="R12" t="str">
            <v>P-4 Landscaping</v>
          </cell>
          <cell r="Y12">
            <v>0</v>
          </cell>
          <cell r="Z12">
            <v>0</v>
          </cell>
          <cell r="AA12">
            <v>0</v>
          </cell>
          <cell r="AB12">
            <v>0</v>
          </cell>
          <cell r="AC12">
            <v>0</v>
          </cell>
          <cell r="AD12">
            <v>0</v>
          </cell>
          <cell r="AG12" t="str">
            <v>P-4 Landscaping</v>
          </cell>
          <cell r="AH12">
            <v>0</v>
          </cell>
          <cell r="AI12">
            <v>0</v>
          </cell>
          <cell r="AJ12">
            <v>0</v>
          </cell>
          <cell r="AK12">
            <v>0</v>
          </cell>
          <cell r="AL12">
            <v>0</v>
          </cell>
          <cell r="AM12">
            <v>0</v>
          </cell>
          <cell r="AO12">
            <v>0</v>
          </cell>
          <cell r="AP12">
            <v>0</v>
          </cell>
          <cell r="AQ12">
            <v>44803</v>
          </cell>
          <cell r="AR12">
            <v>88028</v>
          </cell>
          <cell r="AS12">
            <v>36200</v>
          </cell>
          <cell r="AV12" t="str">
            <v>P-4 Landscaping</v>
          </cell>
          <cell r="AW12">
            <v>8677</v>
          </cell>
          <cell r="AX12">
            <v>2850</v>
          </cell>
          <cell r="AY12">
            <v>-14706</v>
          </cell>
          <cell r="AZ12">
            <v>855</v>
          </cell>
          <cell r="BA12">
            <v>0</v>
          </cell>
          <cell r="BB12">
            <v>9399.3500000000058</v>
          </cell>
          <cell r="BC12">
            <v>27544</v>
          </cell>
          <cell r="BD12">
            <v>112548.99999999997</v>
          </cell>
          <cell r="BE12">
            <v>12213</v>
          </cell>
          <cell r="BF12">
            <v>113383</v>
          </cell>
          <cell r="BG12">
            <v>108967</v>
          </cell>
          <cell r="BH12">
            <v>0</v>
          </cell>
          <cell r="BK12" t="str">
            <v>P-4 Landscaping</v>
          </cell>
          <cell r="BL12">
            <v>393595</v>
          </cell>
          <cell r="BM12">
            <v>44167</v>
          </cell>
          <cell r="BN12">
            <v>0</v>
          </cell>
          <cell r="BO12">
            <v>1665</v>
          </cell>
          <cell r="BP12">
            <v>135</v>
          </cell>
          <cell r="BQ12">
            <v>222640.00000000012</v>
          </cell>
          <cell r="BR12">
            <v>0</v>
          </cell>
          <cell r="BS12">
            <v>184615</v>
          </cell>
          <cell r="BT12">
            <v>90007</v>
          </cell>
          <cell r="BU12">
            <v>90529</v>
          </cell>
          <cell r="BV12">
            <v>17107</v>
          </cell>
          <cell r="BW12">
            <v>10181</v>
          </cell>
          <cell r="BZ12" t="str">
            <v>P-4 Landscaping</v>
          </cell>
          <cell r="CA12">
            <v>7210</v>
          </cell>
          <cell r="CB12">
            <v>2200</v>
          </cell>
          <cell r="CC12">
            <v>0</v>
          </cell>
          <cell r="CD12">
            <v>1799.6499999999069</v>
          </cell>
          <cell r="CE12">
            <v>7354</v>
          </cell>
          <cell r="CF12">
            <v>80118</v>
          </cell>
          <cell r="CG12">
            <v>46295</v>
          </cell>
          <cell r="CH12">
            <v>46295</v>
          </cell>
          <cell r="CI12">
            <v>35969</v>
          </cell>
          <cell r="CJ12">
            <v>70000</v>
          </cell>
          <cell r="CK12">
            <v>75000</v>
          </cell>
          <cell r="CL12">
            <v>10000</v>
          </cell>
          <cell r="CO12" t="str">
            <v>P-4 Landscaping</v>
          </cell>
          <cell r="CP12">
            <v>15000</v>
          </cell>
          <cell r="CQ12">
            <v>0</v>
          </cell>
          <cell r="CR12">
            <v>0</v>
          </cell>
          <cell r="CS12">
            <v>0</v>
          </cell>
          <cell r="CT12">
            <v>0</v>
          </cell>
          <cell r="CU12">
            <v>0</v>
          </cell>
          <cell r="CV12">
            <v>0</v>
          </cell>
          <cell r="CW12">
            <v>0</v>
          </cell>
          <cell r="CX12">
            <v>0</v>
          </cell>
          <cell r="CY12">
            <v>0</v>
          </cell>
          <cell r="CZ12">
            <v>0</v>
          </cell>
          <cell r="DA12">
            <v>0</v>
          </cell>
        </row>
        <row r="13">
          <cell r="A13" t="str">
            <v>B3</v>
          </cell>
          <cell r="B13" t="str">
            <v xml:space="preserve">     2 Bedroom/1 Bath</v>
          </cell>
          <cell r="D13">
            <v>45</v>
          </cell>
          <cell r="E13">
            <v>826</v>
          </cell>
          <cell r="F13">
            <v>37170</v>
          </cell>
          <cell r="G13">
            <v>747</v>
          </cell>
          <cell r="L13" t="str">
            <v>FY</v>
          </cell>
          <cell r="M13" t="str">
            <v>Old Units</v>
          </cell>
          <cell r="N13" t="str">
            <v>New Units</v>
          </cell>
          <cell r="R13" t="str">
            <v>Indirect</v>
          </cell>
          <cell r="AG13" t="str">
            <v>Indirect</v>
          </cell>
          <cell r="AV13" t="str">
            <v>Indirect</v>
          </cell>
          <cell r="BK13" t="str">
            <v>Indirect</v>
          </cell>
          <cell r="BZ13" t="str">
            <v>Indirect</v>
          </cell>
          <cell r="CO13" t="str">
            <v>Indirect</v>
          </cell>
        </row>
        <row r="14">
          <cell r="A14" t="str">
            <v>C1</v>
          </cell>
          <cell r="B14" t="str">
            <v xml:space="preserve">     2 Bedroom/2 Bath</v>
          </cell>
          <cell r="D14">
            <v>324</v>
          </cell>
          <cell r="E14">
            <v>909</v>
          </cell>
          <cell r="F14">
            <v>294516</v>
          </cell>
          <cell r="G14">
            <v>798</v>
          </cell>
          <cell r="L14" t="str">
            <v>1992-93</v>
          </cell>
          <cell r="M14">
            <v>524</v>
          </cell>
          <cell r="N14" t="str">
            <v>N/A</v>
          </cell>
          <cell r="O14">
            <v>0</v>
          </cell>
          <cell r="R14" t="str">
            <v>P-5 Consultant Serv-External</v>
          </cell>
          <cell r="Y14">
            <v>722045.35</v>
          </cell>
          <cell r="Z14">
            <v>26939.330000000075</v>
          </cell>
          <cell r="AA14">
            <v>22219.149999999907</v>
          </cell>
          <cell r="AB14">
            <v>29836.160000000033</v>
          </cell>
          <cell r="AC14">
            <v>28793.630000000005</v>
          </cell>
          <cell r="AD14">
            <v>26767.440000000061</v>
          </cell>
          <cell r="AG14" t="str">
            <v>P-5 Consultant Serv-External</v>
          </cell>
          <cell r="AH14">
            <v>0</v>
          </cell>
          <cell r="AI14">
            <v>53937.079999999958</v>
          </cell>
          <cell r="AJ14">
            <v>28028.859999999986</v>
          </cell>
          <cell r="AK14">
            <v>21371.650000000023</v>
          </cell>
          <cell r="AL14">
            <v>15335.030000000028</v>
          </cell>
          <cell r="AM14">
            <v>62293.209999999963</v>
          </cell>
          <cell r="AO14">
            <v>108925.09999999998</v>
          </cell>
          <cell r="AP14">
            <v>82562.610000000102</v>
          </cell>
          <cell r="AQ14">
            <v>163162.01</v>
          </cell>
          <cell r="AR14">
            <v>89812.389999999898</v>
          </cell>
          <cell r="AS14">
            <v>36246</v>
          </cell>
          <cell r="AV14" t="str">
            <v>P-5 Consultant Serv-External</v>
          </cell>
          <cell r="AW14">
            <v>54032</v>
          </cell>
          <cell r="AX14">
            <v>92631</v>
          </cell>
          <cell r="AY14">
            <v>-126242</v>
          </cell>
          <cell r="AZ14">
            <v>63771</v>
          </cell>
          <cell r="BA14">
            <v>39756</v>
          </cell>
          <cell r="BB14">
            <v>-145101.1399999999</v>
          </cell>
          <cell r="BC14">
            <v>65052.469999999972</v>
          </cell>
          <cell r="BD14">
            <v>106276.86999999988</v>
          </cell>
          <cell r="BE14">
            <v>60888.770000000019</v>
          </cell>
          <cell r="BF14">
            <v>71168.030000000028</v>
          </cell>
          <cell r="BG14">
            <v>82481.330000000075</v>
          </cell>
          <cell r="BH14">
            <v>56959.709999999963</v>
          </cell>
          <cell r="BK14" t="str">
            <v>P-5 Consultant Serv-External</v>
          </cell>
          <cell r="BL14">
            <v>54095.869999999879</v>
          </cell>
          <cell r="BM14">
            <v>42264.030000000028</v>
          </cell>
          <cell r="BN14">
            <v>4512.2600000002421</v>
          </cell>
          <cell r="BO14">
            <v>57129.199999999721</v>
          </cell>
          <cell r="BP14">
            <v>52246.100000000093</v>
          </cell>
          <cell r="BQ14">
            <v>51186.830000000075</v>
          </cell>
          <cell r="BR14">
            <v>56101.25</v>
          </cell>
          <cell r="BS14">
            <v>56300.94</v>
          </cell>
          <cell r="BT14">
            <v>61153.05000000001</v>
          </cell>
          <cell r="BU14">
            <v>95120.570000000109</v>
          </cell>
          <cell r="BV14">
            <v>59262.97000000003</v>
          </cell>
          <cell r="BW14">
            <v>161643.80000000002</v>
          </cell>
          <cell r="BZ14" t="str">
            <v>P-5 Consultant Serv-External</v>
          </cell>
          <cell r="CA14">
            <v>55173.260000000009</v>
          </cell>
          <cell r="CB14">
            <v>47798.070000000007</v>
          </cell>
          <cell r="CC14">
            <v>40504.629999999946</v>
          </cell>
          <cell r="CD14">
            <v>56580.340000000026</v>
          </cell>
          <cell r="CE14">
            <v>7592.3299999999581</v>
          </cell>
          <cell r="CF14">
            <v>90741.200000000012</v>
          </cell>
          <cell r="CG14">
            <v>32339.760000000009</v>
          </cell>
          <cell r="CH14">
            <v>32339.630000000005</v>
          </cell>
          <cell r="CI14">
            <v>29358.050000000047</v>
          </cell>
          <cell r="CJ14">
            <v>29996</v>
          </cell>
          <cell r="CK14">
            <v>24996</v>
          </cell>
          <cell r="CL14">
            <v>10496</v>
          </cell>
          <cell r="CO14" t="str">
            <v>P-5 Consultant Serv-External</v>
          </cell>
          <cell r="CP14">
            <v>5996</v>
          </cell>
          <cell r="CQ14">
            <v>0</v>
          </cell>
          <cell r="CR14">
            <v>0</v>
          </cell>
          <cell r="CS14">
            <v>0</v>
          </cell>
          <cell r="CT14">
            <v>0</v>
          </cell>
          <cell r="CU14">
            <v>0</v>
          </cell>
          <cell r="CV14">
            <v>0</v>
          </cell>
          <cell r="CW14">
            <v>0</v>
          </cell>
          <cell r="CX14">
            <v>0</v>
          </cell>
          <cell r="CY14">
            <v>0</v>
          </cell>
          <cell r="CZ14">
            <v>0</v>
          </cell>
          <cell r="DA14">
            <v>0</v>
          </cell>
        </row>
        <row r="15">
          <cell r="A15" t="str">
            <v>C2</v>
          </cell>
          <cell r="B15" t="str">
            <v xml:space="preserve">     2 Bedroom/2 Bath</v>
          </cell>
          <cell r="D15">
            <v>150</v>
          </cell>
          <cell r="E15">
            <v>912</v>
          </cell>
          <cell r="F15">
            <v>136800</v>
          </cell>
          <cell r="G15">
            <v>798</v>
          </cell>
          <cell r="L15" t="str">
            <v>1993-94</v>
          </cell>
          <cell r="M15">
            <v>549</v>
          </cell>
          <cell r="N15" t="str">
            <v>N/A</v>
          </cell>
          <cell r="O15">
            <v>0</v>
          </cell>
          <cell r="R15" t="str">
            <v>P-6 Facilities Mgmt-Internal</v>
          </cell>
          <cell r="Y15">
            <v>0</v>
          </cell>
          <cell r="Z15">
            <v>31124.77</v>
          </cell>
          <cell r="AA15">
            <v>9328.4900000000016</v>
          </cell>
          <cell r="AB15">
            <v>877.54999999999563</v>
          </cell>
          <cell r="AC15">
            <v>104.44000000000233</v>
          </cell>
          <cell r="AD15">
            <v>63.529999999998836</v>
          </cell>
          <cell r="AG15" t="str">
            <v>P-6 Facilities Mgmt-Internal</v>
          </cell>
          <cell r="AH15">
            <v>0</v>
          </cell>
          <cell r="AI15">
            <v>30.099999999998545</v>
          </cell>
          <cell r="AJ15">
            <v>411.12000000000262</v>
          </cell>
          <cell r="AK15">
            <v>0</v>
          </cell>
          <cell r="AL15">
            <v>0</v>
          </cell>
          <cell r="AM15">
            <v>0</v>
          </cell>
          <cell r="AO15">
            <v>140.4800000000032</v>
          </cell>
          <cell r="AP15">
            <v>0</v>
          </cell>
          <cell r="AQ15">
            <v>1271</v>
          </cell>
          <cell r="AR15">
            <v>3452.5199999999968</v>
          </cell>
          <cell r="AS15">
            <v>5830</v>
          </cell>
          <cell r="AV15" t="str">
            <v>P-6 Facilities Mgmt-Internal</v>
          </cell>
          <cell r="AW15">
            <v>3956</v>
          </cell>
          <cell r="AX15">
            <v>4899</v>
          </cell>
          <cell r="AY15">
            <v>6947</v>
          </cell>
          <cell r="AZ15">
            <v>10900</v>
          </cell>
          <cell r="BA15">
            <v>12633</v>
          </cell>
          <cell r="BB15">
            <v>20040.679999999993</v>
          </cell>
          <cell r="BC15">
            <v>25779</v>
          </cell>
          <cell r="BD15">
            <v>10658</v>
          </cell>
          <cell r="BE15">
            <v>18368.399999999994</v>
          </cell>
          <cell r="BF15">
            <v>13902.800000000017</v>
          </cell>
          <cell r="BG15">
            <v>7784</v>
          </cell>
          <cell r="BH15">
            <v>10003</v>
          </cell>
          <cell r="BK15" t="str">
            <v>P-6 Facilities Mgmt-Internal</v>
          </cell>
          <cell r="BL15">
            <v>10515</v>
          </cell>
          <cell r="BM15">
            <v>0</v>
          </cell>
          <cell r="BN15">
            <v>12851</v>
          </cell>
          <cell r="BO15">
            <v>10849</v>
          </cell>
          <cell r="BP15">
            <v>11604</v>
          </cell>
          <cell r="BQ15">
            <v>14399</v>
          </cell>
          <cell r="BR15">
            <v>18828</v>
          </cell>
          <cell r="BS15">
            <v>16624</v>
          </cell>
          <cell r="BT15">
            <v>9716</v>
          </cell>
          <cell r="BU15">
            <v>4412</v>
          </cell>
          <cell r="BV15">
            <v>5704</v>
          </cell>
          <cell r="BW15">
            <v>6248</v>
          </cell>
          <cell r="BZ15" t="str">
            <v>P-6 Facilities Mgmt-Internal</v>
          </cell>
          <cell r="CA15">
            <v>6724</v>
          </cell>
          <cell r="CB15">
            <v>10892</v>
          </cell>
          <cell r="CC15">
            <v>13292</v>
          </cell>
          <cell r="CD15">
            <v>13972</v>
          </cell>
          <cell r="CE15">
            <v>16596</v>
          </cell>
          <cell r="CF15">
            <v>12184</v>
          </cell>
          <cell r="CG15">
            <v>14051</v>
          </cell>
          <cell r="CH15">
            <v>15391</v>
          </cell>
          <cell r="CI15">
            <v>8045</v>
          </cell>
          <cell r="CJ15">
            <v>8000</v>
          </cell>
          <cell r="CK15">
            <v>5000</v>
          </cell>
          <cell r="CL15">
            <v>4500</v>
          </cell>
          <cell r="CO15" t="str">
            <v>P-6 Facilities Mgmt-Internal</v>
          </cell>
          <cell r="CP15">
            <v>4000</v>
          </cell>
          <cell r="CQ15">
            <v>0</v>
          </cell>
          <cell r="CR15">
            <v>0</v>
          </cell>
          <cell r="CS15">
            <v>0</v>
          </cell>
          <cell r="CT15">
            <v>0</v>
          </cell>
          <cell r="CU15">
            <v>0</v>
          </cell>
          <cell r="CV15">
            <v>0</v>
          </cell>
          <cell r="CW15">
            <v>0</v>
          </cell>
          <cell r="CX15">
            <v>0</v>
          </cell>
          <cell r="CY15">
            <v>0</v>
          </cell>
          <cell r="CZ15">
            <v>0</v>
          </cell>
          <cell r="DA15">
            <v>0</v>
          </cell>
        </row>
        <row r="16">
          <cell r="A16" t="str">
            <v>D1</v>
          </cell>
          <cell r="B16" t="str">
            <v xml:space="preserve">     3 Bedroom/2 Bath</v>
          </cell>
          <cell r="D16">
            <v>51</v>
          </cell>
          <cell r="E16">
            <v>1035</v>
          </cell>
          <cell r="F16">
            <v>52785</v>
          </cell>
          <cell r="G16">
            <v>901</v>
          </cell>
          <cell r="L16" t="str">
            <v>1994-95</v>
          </cell>
          <cell r="M16">
            <v>586</v>
          </cell>
          <cell r="N16" t="str">
            <v>N/A</v>
          </cell>
          <cell r="O16">
            <v>0</v>
          </cell>
          <cell r="R16" t="str">
            <v>P-7 Surveys,Tests,Plans</v>
          </cell>
          <cell r="Y16">
            <v>72689.05</v>
          </cell>
          <cell r="Z16">
            <v>1292.8099999999977</v>
          </cell>
          <cell r="AA16">
            <v>5412.5</v>
          </cell>
          <cell r="AB16">
            <v>5290.3000000000029</v>
          </cell>
          <cell r="AC16">
            <v>627.70999999999185</v>
          </cell>
          <cell r="AD16">
            <v>6427.7799999999988</v>
          </cell>
          <cell r="AG16" t="str">
            <v>P-7 Surveys,Tests,Plans</v>
          </cell>
          <cell r="AH16">
            <v>0</v>
          </cell>
          <cell r="AI16">
            <v>7690.1100000000006</v>
          </cell>
          <cell r="AJ16">
            <v>157.05000000000291</v>
          </cell>
          <cell r="AK16">
            <v>77.029999999998836</v>
          </cell>
          <cell r="AL16">
            <v>4037.3500000000058</v>
          </cell>
          <cell r="AM16">
            <v>77.459999999991851</v>
          </cell>
          <cell r="AO16">
            <v>9573.0299999999988</v>
          </cell>
          <cell r="AP16">
            <v>408.86000000000058</v>
          </cell>
          <cell r="AQ16">
            <v>128.86000000000058</v>
          </cell>
          <cell r="AR16">
            <v>11066.100000000006</v>
          </cell>
          <cell r="AS16">
            <v>5978</v>
          </cell>
          <cell r="AV16" t="str">
            <v>P-7 Surveys,Tests,Plans</v>
          </cell>
          <cell r="AW16">
            <v>6211</v>
          </cell>
          <cell r="AX16">
            <v>10778</v>
          </cell>
          <cell r="AY16">
            <v>2856</v>
          </cell>
          <cell r="AZ16">
            <v>3516</v>
          </cell>
          <cell r="BA16">
            <v>3405</v>
          </cell>
          <cell r="BB16">
            <v>15900</v>
          </cell>
          <cell r="BC16">
            <v>21113.97</v>
          </cell>
          <cell r="BD16">
            <v>30178.5</v>
          </cell>
          <cell r="BE16">
            <v>1114.6600000000035</v>
          </cell>
          <cell r="BF16">
            <v>7726.5400000000081</v>
          </cell>
          <cell r="BG16">
            <v>13486.059999999998</v>
          </cell>
          <cell r="BH16">
            <v>1558.3099999999977</v>
          </cell>
          <cell r="BK16" t="str">
            <v>P-7 Surveys,Tests,Plans</v>
          </cell>
          <cell r="BL16">
            <v>7824.8999999999942</v>
          </cell>
          <cell r="BM16">
            <v>24671.580000000016</v>
          </cell>
          <cell r="BN16">
            <v>8925.3800000000047</v>
          </cell>
          <cell r="BO16">
            <v>8326.390000000014</v>
          </cell>
          <cell r="BP16">
            <v>21372.369999999995</v>
          </cell>
          <cell r="BQ16">
            <v>26310.849999999977</v>
          </cell>
          <cell r="BR16">
            <v>13158</v>
          </cell>
          <cell r="BS16">
            <v>1710.2399999999907</v>
          </cell>
          <cell r="BT16">
            <v>10300.679999999993</v>
          </cell>
          <cell r="BU16">
            <v>13486.420000000042</v>
          </cell>
          <cell r="BV16">
            <v>2868.5499999999884</v>
          </cell>
          <cell r="BW16">
            <v>17368</v>
          </cell>
          <cell r="BZ16" t="str">
            <v>P-7 Surveys,Tests,Plans</v>
          </cell>
          <cell r="CA16">
            <v>5904.140000000014</v>
          </cell>
          <cell r="CB16">
            <v>2497.4599999999627</v>
          </cell>
          <cell r="CC16">
            <v>12419.5</v>
          </cell>
          <cell r="CD16">
            <v>17431.270000000019</v>
          </cell>
          <cell r="CE16">
            <v>5136</v>
          </cell>
          <cell r="CF16">
            <v>29568.880000000005</v>
          </cell>
          <cell r="CG16">
            <v>7920.3499999999767</v>
          </cell>
          <cell r="CH16">
            <v>7919</v>
          </cell>
          <cell r="CI16">
            <v>14636.25</v>
          </cell>
          <cell r="CJ16">
            <v>7390</v>
          </cell>
          <cell r="CK16">
            <v>2550</v>
          </cell>
          <cell r="CL16">
            <v>50</v>
          </cell>
          <cell r="CO16" t="str">
            <v>P-7 Surveys,Tests,Plans</v>
          </cell>
          <cell r="CP16">
            <v>100</v>
          </cell>
          <cell r="CQ16">
            <v>0</v>
          </cell>
          <cell r="CR16">
            <v>0</v>
          </cell>
          <cell r="CS16">
            <v>0</v>
          </cell>
          <cell r="CT16">
            <v>0</v>
          </cell>
          <cell r="CU16">
            <v>0</v>
          </cell>
          <cell r="CV16">
            <v>0</v>
          </cell>
          <cell r="CW16">
            <v>0</v>
          </cell>
          <cell r="CX16">
            <v>0</v>
          </cell>
          <cell r="CY16">
            <v>0</v>
          </cell>
          <cell r="CZ16">
            <v>0</v>
          </cell>
          <cell r="DA16">
            <v>0</v>
          </cell>
        </row>
        <row r="17">
          <cell r="B17" t="str">
            <v>Total/Average</v>
          </cell>
          <cell r="D17">
            <v>912</v>
          </cell>
          <cell r="E17">
            <v>854.85197368421052</v>
          </cell>
          <cell r="F17">
            <v>779625</v>
          </cell>
          <cell r="G17">
            <v>777.11842105263156</v>
          </cell>
          <cell r="L17" t="str">
            <v>1995-96</v>
          </cell>
          <cell r="M17">
            <v>615</v>
          </cell>
          <cell r="N17">
            <v>730</v>
          </cell>
          <cell r="R17" t="str">
            <v>P-8 Special Items</v>
          </cell>
          <cell r="Y17">
            <v>26472.78</v>
          </cell>
          <cell r="Z17">
            <v>8</v>
          </cell>
          <cell r="AA17">
            <v>21.75</v>
          </cell>
          <cell r="AB17">
            <v>1542.9200000000019</v>
          </cell>
          <cell r="AC17">
            <v>0</v>
          </cell>
          <cell r="AD17">
            <v>4500</v>
          </cell>
          <cell r="AG17" t="str">
            <v>P-8 Special Items</v>
          </cell>
          <cell r="AH17">
            <v>0</v>
          </cell>
          <cell r="AI17">
            <v>10342.809999999994</v>
          </cell>
          <cell r="AJ17">
            <v>1000</v>
          </cell>
          <cell r="AK17">
            <v>5095.8100000000122</v>
          </cell>
          <cell r="AL17">
            <v>26796.169999999984</v>
          </cell>
          <cell r="AM17">
            <v>2744.9100000000035</v>
          </cell>
          <cell r="AO17">
            <v>56805.949999999983</v>
          </cell>
          <cell r="AP17">
            <v>5450.8300000000163</v>
          </cell>
          <cell r="AQ17">
            <v>5839.820000000007</v>
          </cell>
          <cell r="AR17">
            <v>14084.25</v>
          </cell>
          <cell r="AS17">
            <v>1662</v>
          </cell>
          <cell r="AV17" t="str">
            <v>P-8 Special Items</v>
          </cell>
          <cell r="AW17">
            <v>0</v>
          </cell>
          <cell r="AX17">
            <v>-15063</v>
          </cell>
          <cell r="AY17">
            <v>-218</v>
          </cell>
          <cell r="AZ17">
            <v>7297</v>
          </cell>
          <cell r="BA17">
            <v>1564</v>
          </cell>
          <cell r="BB17">
            <v>3016.4699999999721</v>
          </cell>
          <cell r="BC17">
            <v>2806.4100000000326</v>
          </cell>
          <cell r="BD17">
            <v>2404</v>
          </cell>
          <cell r="BE17">
            <v>3112</v>
          </cell>
          <cell r="BF17">
            <v>2394</v>
          </cell>
          <cell r="BG17">
            <v>1642</v>
          </cell>
          <cell r="BH17">
            <v>1900</v>
          </cell>
          <cell r="BK17" t="str">
            <v>P-8 Special Items</v>
          </cell>
          <cell r="BL17">
            <v>2386</v>
          </cell>
          <cell r="BM17">
            <v>9473</v>
          </cell>
          <cell r="BN17">
            <v>3930.5</v>
          </cell>
          <cell r="BO17">
            <v>2740.1999999999534</v>
          </cell>
          <cell r="BP17">
            <v>1314</v>
          </cell>
          <cell r="BQ17">
            <v>1310.7599999998929</v>
          </cell>
          <cell r="BR17">
            <v>332</v>
          </cell>
          <cell r="BS17">
            <v>0</v>
          </cell>
          <cell r="BT17">
            <v>0</v>
          </cell>
          <cell r="BU17">
            <v>-4447.1000000000931</v>
          </cell>
          <cell r="BV17">
            <v>166</v>
          </cell>
          <cell r="BW17">
            <v>1166</v>
          </cell>
          <cell r="BZ17" t="str">
            <v>P-8 Special Items</v>
          </cell>
          <cell r="CA17">
            <v>125</v>
          </cell>
          <cell r="CB17">
            <v>109067.14000000013</v>
          </cell>
          <cell r="CC17">
            <v>940.06999999983236</v>
          </cell>
          <cell r="CD17">
            <v>1227</v>
          </cell>
          <cell r="CE17">
            <v>332</v>
          </cell>
          <cell r="CF17">
            <v>541.93000000016764</v>
          </cell>
          <cell r="CG17">
            <v>0</v>
          </cell>
          <cell r="CH17">
            <v>9.3132257461547852E-10</v>
          </cell>
          <cell r="CI17">
            <v>1625</v>
          </cell>
          <cell r="CJ17">
            <v>1655</v>
          </cell>
          <cell r="CK17">
            <v>1655</v>
          </cell>
          <cell r="CL17">
            <v>1655</v>
          </cell>
          <cell r="CO17" t="str">
            <v>P-8 Special Items</v>
          </cell>
          <cell r="CP17">
            <v>1655</v>
          </cell>
          <cell r="CQ17">
            <v>0</v>
          </cell>
          <cell r="CR17">
            <v>0</v>
          </cell>
          <cell r="CS17">
            <v>0</v>
          </cell>
          <cell r="CT17">
            <v>0</v>
          </cell>
          <cell r="CU17">
            <v>0</v>
          </cell>
          <cell r="CV17">
            <v>0</v>
          </cell>
          <cell r="CW17">
            <v>0</v>
          </cell>
          <cell r="CX17">
            <v>0</v>
          </cell>
          <cell r="CY17">
            <v>0</v>
          </cell>
          <cell r="CZ17">
            <v>0</v>
          </cell>
          <cell r="DA17">
            <v>0</v>
          </cell>
        </row>
        <row r="18">
          <cell r="B18" t="str">
            <v>Gross Square Footage</v>
          </cell>
          <cell r="F18">
            <v>1000049</v>
          </cell>
          <cell r="L18" t="str">
            <v>1996-97</v>
          </cell>
          <cell r="M18">
            <v>640</v>
          </cell>
          <cell r="N18">
            <v>754</v>
          </cell>
        </row>
        <row r="19">
          <cell r="L19" t="str">
            <v>1997-98</v>
          </cell>
          <cell r="M19">
            <v>670</v>
          </cell>
          <cell r="N19">
            <v>785</v>
          </cell>
          <cell r="R19" t="str">
            <v>New Units Completed</v>
          </cell>
          <cell r="AG19" t="str">
            <v>New Units Completed</v>
          </cell>
          <cell r="AV19" t="str">
            <v>New Units Completed</v>
          </cell>
          <cell r="BD19">
            <v>120</v>
          </cell>
          <cell r="BE19">
            <v>216</v>
          </cell>
          <cell r="BF19">
            <v>216</v>
          </cell>
          <cell r="BG19">
            <v>315</v>
          </cell>
          <cell r="BH19">
            <v>315</v>
          </cell>
          <cell r="BK19" t="str">
            <v>New Units Completed</v>
          </cell>
          <cell r="BL19">
            <v>315</v>
          </cell>
          <cell r="BM19">
            <v>315</v>
          </cell>
          <cell r="BN19">
            <v>315</v>
          </cell>
          <cell r="BO19">
            <v>315</v>
          </cell>
          <cell r="BP19">
            <v>315</v>
          </cell>
          <cell r="BQ19">
            <v>315</v>
          </cell>
          <cell r="BR19">
            <v>414</v>
          </cell>
          <cell r="BS19">
            <v>510</v>
          </cell>
          <cell r="BT19">
            <v>629</v>
          </cell>
          <cell r="BU19">
            <v>648</v>
          </cell>
          <cell r="BV19">
            <v>648</v>
          </cell>
          <cell r="BW19">
            <v>648</v>
          </cell>
          <cell r="BZ19" t="str">
            <v>New Units Completed</v>
          </cell>
          <cell r="CA19">
            <v>648</v>
          </cell>
          <cell r="CB19">
            <v>648</v>
          </cell>
          <cell r="CC19">
            <v>648</v>
          </cell>
          <cell r="CD19">
            <v>648</v>
          </cell>
          <cell r="CE19">
            <v>648</v>
          </cell>
          <cell r="CF19">
            <v>648</v>
          </cell>
          <cell r="CG19">
            <v>700</v>
          </cell>
          <cell r="CH19">
            <v>792</v>
          </cell>
          <cell r="CI19">
            <v>838</v>
          </cell>
          <cell r="CJ19">
            <v>912</v>
          </cell>
          <cell r="CK19">
            <v>912</v>
          </cell>
          <cell r="CL19">
            <v>912</v>
          </cell>
          <cell r="CO19" t="str">
            <v>New Units Completed</v>
          </cell>
          <cell r="CP19">
            <v>912</v>
          </cell>
          <cell r="CQ19">
            <v>912</v>
          </cell>
          <cell r="CR19">
            <v>912</v>
          </cell>
          <cell r="CS19">
            <v>912</v>
          </cell>
          <cell r="CT19">
            <v>912</v>
          </cell>
          <cell r="CU19">
            <v>912</v>
          </cell>
          <cell r="CV19">
            <v>912</v>
          </cell>
          <cell r="CW19">
            <v>912</v>
          </cell>
          <cell r="CX19">
            <v>912</v>
          </cell>
          <cell r="CY19">
            <v>912</v>
          </cell>
          <cell r="CZ19">
            <v>912</v>
          </cell>
          <cell r="DA19">
            <v>912</v>
          </cell>
        </row>
        <row r="20">
          <cell r="R20" t="str">
            <v>New Units Leased</v>
          </cell>
          <cell r="AG20" t="str">
            <v>New Units Leased</v>
          </cell>
          <cell r="AV20" t="str">
            <v>New Units Leased</v>
          </cell>
          <cell r="BD20">
            <v>108</v>
          </cell>
          <cell r="BE20">
            <v>176</v>
          </cell>
          <cell r="BF20">
            <v>200</v>
          </cell>
          <cell r="BG20">
            <v>289</v>
          </cell>
          <cell r="BH20">
            <v>315</v>
          </cell>
          <cell r="BK20" t="str">
            <v>New Units Leased</v>
          </cell>
          <cell r="BL20">
            <v>315</v>
          </cell>
          <cell r="BM20">
            <v>315</v>
          </cell>
          <cell r="BN20">
            <v>315</v>
          </cell>
          <cell r="BO20">
            <v>315</v>
          </cell>
          <cell r="BP20">
            <v>315</v>
          </cell>
          <cell r="BQ20">
            <v>315</v>
          </cell>
          <cell r="BR20">
            <v>460</v>
          </cell>
          <cell r="BS20">
            <v>565</v>
          </cell>
          <cell r="BT20">
            <v>607</v>
          </cell>
          <cell r="BU20">
            <v>615</v>
          </cell>
          <cell r="BV20">
            <v>615</v>
          </cell>
          <cell r="BW20">
            <v>615</v>
          </cell>
          <cell r="BZ20" t="str">
            <v>New Units Leased</v>
          </cell>
          <cell r="CA20">
            <v>615</v>
          </cell>
          <cell r="CB20">
            <v>615</v>
          </cell>
          <cell r="CC20">
            <v>624</v>
          </cell>
          <cell r="CD20">
            <v>632</v>
          </cell>
          <cell r="CE20">
            <v>640</v>
          </cell>
          <cell r="CF20">
            <v>648</v>
          </cell>
          <cell r="CG20">
            <v>700</v>
          </cell>
          <cell r="CH20">
            <v>792</v>
          </cell>
          <cell r="CI20">
            <v>838</v>
          </cell>
          <cell r="CJ20">
            <v>868</v>
          </cell>
          <cell r="CK20">
            <v>878</v>
          </cell>
          <cell r="CL20">
            <v>888</v>
          </cell>
          <cell r="CO20" t="str">
            <v>New Units Leased</v>
          </cell>
          <cell r="CP20">
            <v>898</v>
          </cell>
          <cell r="CQ20">
            <v>905</v>
          </cell>
          <cell r="CR20">
            <v>912</v>
          </cell>
          <cell r="CS20">
            <v>912</v>
          </cell>
          <cell r="CT20">
            <v>912</v>
          </cell>
          <cell r="CU20">
            <v>912</v>
          </cell>
          <cell r="CV20">
            <v>912</v>
          </cell>
          <cell r="CW20">
            <v>912</v>
          </cell>
          <cell r="CX20">
            <v>912</v>
          </cell>
          <cell r="CY20">
            <v>912</v>
          </cell>
          <cell r="CZ20">
            <v>912</v>
          </cell>
          <cell r="DA20">
            <v>912</v>
          </cell>
        </row>
        <row r="21">
          <cell r="R21" t="str">
            <v>Old Units Leased</v>
          </cell>
          <cell r="S21">
            <v>647</v>
          </cell>
          <cell r="T21">
            <v>646</v>
          </cell>
          <cell r="U21">
            <v>646</v>
          </cell>
          <cell r="V21">
            <v>646</v>
          </cell>
          <cell r="W21">
            <v>646</v>
          </cell>
          <cell r="X21">
            <v>646</v>
          </cell>
          <cell r="Y21">
            <v>646</v>
          </cell>
          <cell r="Z21">
            <v>646</v>
          </cell>
          <cell r="AA21">
            <v>642</v>
          </cell>
          <cell r="AB21">
            <v>641</v>
          </cell>
          <cell r="AC21">
            <v>639</v>
          </cell>
          <cell r="AD21">
            <v>623</v>
          </cell>
          <cell r="AG21" t="str">
            <v>Old Units Leased</v>
          </cell>
          <cell r="AH21">
            <v>586</v>
          </cell>
          <cell r="AI21">
            <v>562</v>
          </cell>
          <cell r="AJ21">
            <v>537</v>
          </cell>
          <cell r="AK21">
            <v>521</v>
          </cell>
          <cell r="AL21">
            <v>510</v>
          </cell>
          <cell r="AM21">
            <v>479</v>
          </cell>
          <cell r="AN21">
            <v>479</v>
          </cell>
          <cell r="AO21">
            <v>477</v>
          </cell>
          <cell r="AP21">
            <v>475</v>
          </cell>
          <cell r="AQ21">
            <v>471</v>
          </cell>
          <cell r="AR21">
            <v>468</v>
          </cell>
          <cell r="AS21">
            <v>465</v>
          </cell>
          <cell r="AV21" t="str">
            <v>Old Units Leased</v>
          </cell>
          <cell r="AW21">
            <v>458</v>
          </cell>
          <cell r="AX21">
            <v>451</v>
          </cell>
          <cell r="AY21">
            <v>419</v>
          </cell>
          <cell r="AZ21">
            <v>414</v>
          </cell>
          <cell r="BA21">
            <v>401</v>
          </cell>
          <cell r="BB21">
            <v>373</v>
          </cell>
          <cell r="BC21">
            <v>360</v>
          </cell>
          <cell r="BD21">
            <v>285</v>
          </cell>
          <cell r="BE21">
            <v>277</v>
          </cell>
          <cell r="BF21">
            <v>274</v>
          </cell>
          <cell r="BG21">
            <v>258</v>
          </cell>
          <cell r="BH21">
            <v>247</v>
          </cell>
          <cell r="BK21" t="str">
            <v>Old Units Leased</v>
          </cell>
          <cell r="BL21">
            <v>243</v>
          </cell>
          <cell r="BM21">
            <v>237</v>
          </cell>
          <cell r="BN21">
            <v>236</v>
          </cell>
          <cell r="BO21">
            <v>229</v>
          </cell>
          <cell r="BP21">
            <v>225</v>
          </cell>
          <cell r="BQ21">
            <v>201</v>
          </cell>
          <cell r="BR21">
            <v>140</v>
          </cell>
          <cell r="BS21">
            <v>140</v>
          </cell>
          <cell r="BT21">
            <v>140</v>
          </cell>
          <cell r="BU21">
            <v>140</v>
          </cell>
          <cell r="BV21">
            <v>140</v>
          </cell>
          <cell r="BW21">
            <v>140</v>
          </cell>
          <cell r="BZ21" t="str">
            <v>Old Units Leased</v>
          </cell>
          <cell r="CA21">
            <v>140</v>
          </cell>
          <cell r="CB21">
            <v>140</v>
          </cell>
          <cell r="CC21">
            <v>140</v>
          </cell>
          <cell r="CD21">
            <v>140</v>
          </cell>
          <cell r="CE21">
            <v>140</v>
          </cell>
          <cell r="CF21">
            <v>140</v>
          </cell>
          <cell r="CG21">
            <v>140</v>
          </cell>
          <cell r="CH21">
            <v>140</v>
          </cell>
          <cell r="CI21">
            <v>140</v>
          </cell>
          <cell r="CJ21">
            <v>140</v>
          </cell>
          <cell r="CK21">
            <v>140</v>
          </cell>
          <cell r="CL21">
            <v>140</v>
          </cell>
          <cell r="CO21" t="str">
            <v>Old Units Leased</v>
          </cell>
          <cell r="CP21">
            <v>140</v>
          </cell>
          <cell r="CQ21">
            <v>140</v>
          </cell>
          <cell r="CR21">
            <v>140</v>
          </cell>
          <cell r="CS21">
            <v>140</v>
          </cell>
          <cell r="CT21">
            <v>140</v>
          </cell>
          <cell r="CU21">
            <v>140</v>
          </cell>
          <cell r="CV21">
            <v>140</v>
          </cell>
          <cell r="CW21">
            <v>140</v>
          </cell>
          <cell r="CX21">
            <v>140</v>
          </cell>
          <cell r="CY21">
            <v>140</v>
          </cell>
          <cell r="CZ21">
            <v>140</v>
          </cell>
          <cell r="DA21">
            <v>140</v>
          </cell>
        </row>
        <row r="23">
          <cell r="Q23" t="str">
            <v>COSTS</v>
          </cell>
          <cell r="AF23" t="str">
            <v>COSTS</v>
          </cell>
          <cell r="AU23" t="str">
            <v>COSTS</v>
          </cell>
          <cell r="BJ23" t="str">
            <v>COSTS</v>
          </cell>
          <cell r="BY23" t="str">
            <v>COSTS</v>
          </cell>
          <cell r="CN23" t="str">
            <v>COSTS</v>
          </cell>
        </row>
        <row r="24">
          <cell r="R24" t="str">
            <v>Direct Costs</v>
          </cell>
          <cell r="S24">
            <v>0</v>
          </cell>
          <cell r="T24">
            <v>0</v>
          </cell>
          <cell r="U24">
            <v>0</v>
          </cell>
          <cell r="V24">
            <v>0</v>
          </cell>
          <cell r="W24">
            <v>0</v>
          </cell>
          <cell r="X24">
            <v>0</v>
          </cell>
          <cell r="Y24">
            <v>0</v>
          </cell>
          <cell r="Z24">
            <v>0</v>
          </cell>
          <cell r="AA24">
            <v>0</v>
          </cell>
          <cell r="AB24">
            <v>0</v>
          </cell>
          <cell r="AC24">
            <v>0</v>
          </cell>
          <cell r="AD24">
            <v>0</v>
          </cell>
          <cell r="AG24" t="str">
            <v>Direct Costs</v>
          </cell>
          <cell r="AH24">
            <v>0</v>
          </cell>
          <cell r="AI24">
            <v>432986</v>
          </cell>
          <cell r="AJ24">
            <v>205344</v>
          </cell>
          <cell r="AK24">
            <v>196219</v>
          </cell>
          <cell r="AL24">
            <v>234863</v>
          </cell>
          <cell r="AM24">
            <v>251171</v>
          </cell>
          <cell r="AN24">
            <v>0</v>
          </cell>
          <cell r="AO24">
            <v>516269.62</v>
          </cell>
          <cell r="AP24">
            <v>399770.89999999991</v>
          </cell>
          <cell r="AQ24">
            <v>610004.92000000004</v>
          </cell>
          <cell r="AR24">
            <v>1184302.56</v>
          </cell>
          <cell r="AS24">
            <v>525400</v>
          </cell>
          <cell r="AV24" t="str">
            <v>Direct Costs</v>
          </cell>
          <cell r="AW24">
            <v>1581709</v>
          </cell>
          <cell r="AX24">
            <v>849874</v>
          </cell>
          <cell r="AY24">
            <v>689598</v>
          </cell>
          <cell r="AZ24">
            <v>648511</v>
          </cell>
          <cell r="BA24">
            <v>81071</v>
          </cell>
          <cell r="BB24">
            <v>4200614.8899999997</v>
          </cell>
          <cell r="BC24">
            <v>1719512.9400000004</v>
          </cell>
          <cell r="BD24">
            <v>1713643.4800000004</v>
          </cell>
          <cell r="BE24">
            <v>229102.79999999888</v>
          </cell>
          <cell r="BF24">
            <v>2710028.1400000006</v>
          </cell>
          <cell r="BG24">
            <v>1542036</v>
          </cell>
          <cell r="BH24">
            <v>22251.890000000596</v>
          </cell>
          <cell r="BK24" t="str">
            <v>Direct Costs</v>
          </cell>
          <cell r="BL24">
            <v>1498054.2699999993</v>
          </cell>
          <cell r="BM24">
            <v>1957832.8499999978</v>
          </cell>
          <cell r="BN24">
            <v>2292074.5800000057</v>
          </cell>
          <cell r="BO24">
            <v>3638094.549999997</v>
          </cell>
          <cell r="BP24">
            <v>304909.15000000224</v>
          </cell>
          <cell r="BQ24">
            <v>5503347.1899999976</v>
          </cell>
          <cell r="BR24">
            <v>1115.929999999702</v>
          </cell>
          <cell r="BS24">
            <v>2961290.9300000016</v>
          </cell>
          <cell r="BT24">
            <v>2268627.5599999991</v>
          </cell>
          <cell r="BU24">
            <v>823671.75999999698</v>
          </cell>
          <cell r="BV24">
            <v>549252.97</v>
          </cell>
          <cell r="BW24">
            <v>818648.89000000095</v>
          </cell>
          <cell r="BZ24" t="str">
            <v>Direct Costs</v>
          </cell>
          <cell r="CA24">
            <v>571937.60000000149</v>
          </cell>
          <cell r="CB24">
            <v>837860.14999999874</v>
          </cell>
          <cell r="CC24">
            <v>1734750.6900000009</v>
          </cell>
          <cell r="CD24">
            <v>1590859.0400000003</v>
          </cell>
          <cell r="CE24">
            <v>2417127.6899999995</v>
          </cell>
          <cell r="CF24">
            <v>2288566.0000000009</v>
          </cell>
          <cell r="CG24">
            <v>1161627.6099999994</v>
          </cell>
          <cell r="CH24">
            <v>1176547.3900000006</v>
          </cell>
          <cell r="CI24">
            <v>744694</v>
          </cell>
          <cell r="CJ24">
            <v>374105.48000000045</v>
          </cell>
          <cell r="CK24">
            <v>382000</v>
          </cell>
          <cell r="CL24">
            <v>200000</v>
          </cell>
          <cell r="CO24" t="str">
            <v>Direct Costs</v>
          </cell>
          <cell r="CP24">
            <v>122557</v>
          </cell>
          <cell r="CQ24">
            <v>0</v>
          </cell>
          <cell r="CR24">
            <v>0</v>
          </cell>
          <cell r="CS24">
            <v>0</v>
          </cell>
          <cell r="CT24">
            <v>0</v>
          </cell>
          <cell r="CU24">
            <v>0</v>
          </cell>
          <cell r="CV24">
            <v>0</v>
          </cell>
          <cell r="CW24">
            <v>0</v>
          </cell>
          <cell r="CX24">
            <v>0</v>
          </cell>
          <cell r="CY24">
            <v>0</v>
          </cell>
          <cell r="CZ24">
            <v>0</v>
          </cell>
          <cell r="DA24">
            <v>0</v>
          </cell>
        </row>
        <row r="25">
          <cell r="R25" t="str">
            <v>Indirect Costs</v>
          </cell>
          <cell r="S25">
            <v>0</v>
          </cell>
          <cell r="T25">
            <v>0</v>
          </cell>
          <cell r="U25">
            <v>0</v>
          </cell>
          <cell r="V25">
            <v>0</v>
          </cell>
          <cell r="W25">
            <v>0</v>
          </cell>
          <cell r="X25">
            <v>0</v>
          </cell>
          <cell r="Y25">
            <v>821207.18</v>
          </cell>
          <cell r="Z25">
            <v>59364.910000000076</v>
          </cell>
          <cell r="AA25">
            <v>36981.889999999912</v>
          </cell>
          <cell r="AB25">
            <v>37546.930000000037</v>
          </cell>
          <cell r="AC25">
            <v>29525.78</v>
          </cell>
          <cell r="AD25">
            <v>37758.750000000058</v>
          </cell>
          <cell r="AG25" t="str">
            <v>Indirect Costs</v>
          </cell>
          <cell r="AH25">
            <v>0</v>
          </cell>
          <cell r="AI25">
            <v>72000.099999999948</v>
          </cell>
          <cell r="AJ25">
            <v>29597.029999999992</v>
          </cell>
          <cell r="AK25">
            <v>26544.490000000034</v>
          </cell>
          <cell r="AL25">
            <v>46168.550000000017</v>
          </cell>
          <cell r="AM25">
            <v>65115.579999999958</v>
          </cell>
          <cell r="AN25">
            <v>0</v>
          </cell>
          <cell r="AO25">
            <v>175444.55999999997</v>
          </cell>
          <cell r="AP25">
            <v>88422.300000000119</v>
          </cell>
          <cell r="AQ25">
            <v>170401.69</v>
          </cell>
          <cell r="AR25">
            <v>118415.25999999989</v>
          </cell>
          <cell r="AS25">
            <v>49716</v>
          </cell>
          <cell r="AV25" t="str">
            <v>Indirect Costs</v>
          </cell>
          <cell r="AW25">
            <v>64199</v>
          </cell>
          <cell r="AX25">
            <v>93245</v>
          </cell>
          <cell r="AY25">
            <v>-116657</v>
          </cell>
          <cell r="AZ25">
            <v>85484</v>
          </cell>
          <cell r="BA25">
            <v>57358</v>
          </cell>
          <cell r="BB25">
            <v>-106143.98999999993</v>
          </cell>
          <cell r="BC25">
            <v>114751.85</v>
          </cell>
          <cell r="BD25">
            <v>149517.36999999988</v>
          </cell>
          <cell r="BE25">
            <v>83483.830000000016</v>
          </cell>
          <cell r="BF25">
            <v>95191.370000000054</v>
          </cell>
          <cell r="BG25">
            <v>105393.39000000007</v>
          </cell>
          <cell r="BH25">
            <v>70421.01999999996</v>
          </cell>
          <cell r="BK25" t="str">
            <v>Indirect Costs</v>
          </cell>
          <cell r="BL25">
            <v>74821.769999999873</v>
          </cell>
          <cell r="BM25">
            <v>76408.610000000044</v>
          </cell>
          <cell r="BN25">
            <v>30219.140000000247</v>
          </cell>
          <cell r="BO25">
            <v>79044.789999999688</v>
          </cell>
          <cell r="BP25">
            <v>86536.470000000088</v>
          </cell>
          <cell r="BQ25">
            <v>93207.439999999944</v>
          </cell>
          <cell r="BR25">
            <v>88419.25</v>
          </cell>
          <cell r="BS25">
            <v>74635.179999999993</v>
          </cell>
          <cell r="BT25">
            <v>81169.73000000001</v>
          </cell>
          <cell r="BU25">
            <v>108571.89000000006</v>
          </cell>
          <cell r="BV25">
            <v>68001.520000000019</v>
          </cell>
          <cell r="BW25">
            <v>186425.80000000002</v>
          </cell>
          <cell r="BZ25" t="str">
            <v>Indirect Costs</v>
          </cell>
          <cell r="CA25">
            <v>67926.400000000023</v>
          </cell>
          <cell r="CB25">
            <v>170254.6700000001</v>
          </cell>
          <cell r="CC25">
            <v>67156.199999999779</v>
          </cell>
          <cell r="CD25">
            <v>89210.610000000044</v>
          </cell>
          <cell r="CE25">
            <v>29656.329999999958</v>
          </cell>
          <cell r="CF25">
            <v>133036.01000000018</v>
          </cell>
          <cell r="CG25">
            <v>54311.109999999986</v>
          </cell>
          <cell r="CH25">
            <v>55649.630000000936</v>
          </cell>
          <cell r="CI25">
            <v>53664.300000000047</v>
          </cell>
          <cell r="CJ25">
            <v>47041</v>
          </cell>
          <cell r="CK25">
            <v>34201</v>
          </cell>
          <cell r="CL25">
            <v>16701</v>
          </cell>
          <cell r="CO25" t="str">
            <v>Indirect Costs</v>
          </cell>
          <cell r="CP25">
            <v>11751</v>
          </cell>
          <cell r="CQ25">
            <v>0</v>
          </cell>
          <cell r="CR25">
            <v>0</v>
          </cell>
          <cell r="CS25">
            <v>0</v>
          </cell>
          <cell r="CT25">
            <v>0</v>
          </cell>
          <cell r="CU25">
            <v>0</v>
          </cell>
          <cell r="CV25">
            <v>0</v>
          </cell>
          <cell r="CW25">
            <v>0</v>
          </cell>
          <cell r="CX25">
            <v>0</v>
          </cell>
          <cell r="CY25">
            <v>0</v>
          </cell>
          <cell r="CZ25">
            <v>0</v>
          </cell>
          <cell r="DA25">
            <v>0</v>
          </cell>
        </row>
        <row r="26">
          <cell r="Q26" t="str">
            <v>TOTAL COSTS</v>
          </cell>
          <cell r="S26">
            <v>0</v>
          </cell>
          <cell r="T26">
            <v>0</v>
          </cell>
          <cell r="U26">
            <v>0</v>
          </cell>
          <cell r="V26">
            <v>0</v>
          </cell>
          <cell r="W26">
            <v>0</v>
          </cell>
          <cell r="X26">
            <v>0</v>
          </cell>
          <cell r="Y26">
            <v>821207.18</v>
          </cell>
          <cell r="Z26">
            <v>59364.910000000076</v>
          </cell>
          <cell r="AA26">
            <v>36981.889999999912</v>
          </cell>
          <cell r="AB26">
            <v>37546.930000000037</v>
          </cell>
          <cell r="AC26">
            <v>29525.78</v>
          </cell>
          <cell r="AD26">
            <v>37758.750000000058</v>
          </cell>
          <cell r="AF26" t="str">
            <v>TOTAL COSTS</v>
          </cell>
          <cell r="AH26">
            <v>0</v>
          </cell>
          <cell r="AI26">
            <v>504986.1</v>
          </cell>
          <cell r="AJ26">
            <v>234941.03</v>
          </cell>
          <cell r="AK26">
            <v>222763.49000000005</v>
          </cell>
          <cell r="AL26">
            <v>281031.55000000005</v>
          </cell>
          <cell r="AM26">
            <v>316286.57999999996</v>
          </cell>
          <cell r="AN26">
            <v>0</v>
          </cell>
          <cell r="AO26">
            <v>691714.17999999993</v>
          </cell>
          <cell r="AP26">
            <v>488193.2</v>
          </cell>
          <cell r="AQ26">
            <v>780406.6100000001</v>
          </cell>
          <cell r="AR26">
            <v>1302717.8199999998</v>
          </cell>
          <cell r="AS26">
            <v>575116</v>
          </cell>
          <cell r="AU26" t="str">
            <v>TOTAL COSTS</v>
          </cell>
          <cell r="AW26">
            <v>1645908</v>
          </cell>
          <cell r="AX26">
            <v>943119</v>
          </cell>
          <cell r="AY26">
            <v>572941</v>
          </cell>
          <cell r="AZ26">
            <v>733995</v>
          </cell>
          <cell r="BA26">
            <v>138429</v>
          </cell>
          <cell r="BB26">
            <v>4094470.9</v>
          </cell>
          <cell r="BC26">
            <v>1834264.7900000005</v>
          </cell>
          <cell r="BD26">
            <v>1863160.8500000003</v>
          </cell>
          <cell r="BE26">
            <v>312586.6299999989</v>
          </cell>
          <cell r="BF26">
            <v>2805219.5100000007</v>
          </cell>
          <cell r="BG26">
            <v>1647429.3900000001</v>
          </cell>
          <cell r="BH26">
            <v>92672.910000000556</v>
          </cell>
          <cell r="BJ26" t="str">
            <v>TOTAL COSTS</v>
          </cell>
          <cell r="BL26">
            <v>1572876.0399999991</v>
          </cell>
          <cell r="BM26">
            <v>2034241.4599999979</v>
          </cell>
          <cell r="BN26">
            <v>2322293.7200000058</v>
          </cell>
          <cell r="BO26">
            <v>3717139.3399999966</v>
          </cell>
          <cell r="BP26">
            <v>391445.62000000232</v>
          </cell>
          <cell r="BQ26">
            <v>5596554.6299999971</v>
          </cell>
          <cell r="BR26">
            <v>89535.179999999702</v>
          </cell>
          <cell r="BS26">
            <v>3035926.1100000017</v>
          </cell>
          <cell r="BT26">
            <v>2349797.2899999991</v>
          </cell>
          <cell r="BU26">
            <v>932243.649999997</v>
          </cell>
          <cell r="BV26">
            <v>617254.49</v>
          </cell>
          <cell r="BW26">
            <v>1005074.690000001</v>
          </cell>
          <cell r="BY26" t="str">
            <v>TOTAL COSTS</v>
          </cell>
          <cell r="CA26">
            <v>639864.00000000151</v>
          </cell>
          <cell r="CB26">
            <v>1008114.8199999989</v>
          </cell>
          <cell r="CC26">
            <v>1801906.8900000006</v>
          </cell>
          <cell r="CD26">
            <v>1680069.6500000004</v>
          </cell>
          <cell r="CE26">
            <v>2446784.0199999996</v>
          </cell>
          <cell r="CF26">
            <v>2421602.0100000012</v>
          </cell>
          <cell r="CG26">
            <v>1215938.7199999993</v>
          </cell>
          <cell r="CH26">
            <v>1232197.0200000014</v>
          </cell>
          <cell r="CI26">
            <v>798358.3</v>
          </cell>
          <cell r="CJ26">
            <v>421146.48000000045</v>
          </cell>
          <cell r="CK26">
            <v>416201</v>
          </cell>
          <cell r="CL26">
            <v>216701</v>
          </cell>
          <cell r="CN26" t="str">
            <v>TOTAL COSTS</v>
          </cell>
          <cell r="CP26">
            <v>134308</v>
          </cell>
          <cell r="CQ26">
            <v>0</v>
          </cell>
          <cell r="CR26">
            <v>0</v>
          </cell>
          <cell r="CS26">
            <v>0</v>
          </cell>
          <cell r="CT26">
            <v>0</v>
          </cell>
          <cell r="CU26">
            <v>0</v>
          </cell>
          <cell r="CV26">
            <v>0</v>
          </cell>
          <cell r="CW26">
            <v>0</v>
          </cell>
          <cell r="CX26">
            <v>0</v>
          </cell>
          <cell r="CY26">
            <v>0</v>
          </cell>
          <cell r="CZ26">
            <v>0</v>
          </cell>
          <cell r="DA26">
            <v>0</v>
          </cell>
        </row>
        <row r="27">
          <cell r="BS27">
            <v>41864751.079999998</v>
          </cell>
        </row>
        <row r="28">
          <cell r="Q28" t="str">
            <v>FINANCING</v>
          </cell>
          <cell r="AF28" t="str">
            <v>FINANCING</v>
          </cell>
          <cell r="AU28" t="str">
            <v>FINANCING</v>
          </cell>
          <cell r="BC28">
            <v>0</v>
          </cell>
          <cell r="BJ28" t="str">
            <v>FINANCING</v>
          </cell>
          <cell r="BR28">
            <v>0</v>
          </cell>
          <cell r="BY28" t="str">
            <v>FINANCING</v>
          </cell>
          <cell r="CN28" t="str">
            <v>FINANCING</v>
          </cell>
        </row>
        <row r="29">
          <cell r="R29" t="str">
            <v>Total Construction Costs Incurred To Date</v>
          </cell>
          <cell r="AG29" t="str">
            <v>Total Construction Costs Incurred To Date</v>
          </cell>
          <cell r="AV29" t="str">
            <v>Total Construction Costs Incurred To Date</v>
          </cell>
          <cell r="BK29" t="str">
            <v>Total Construction Costs Incurred To Date</v>
          </cell>
          <cell r="BZ29" t="str">
            <v>Total Construction Costs Incurred To Date</v>
          </cell>
          <cell r="CO29" t="str">
            <v>Total Construction Costs Incurred To Date</v>
          </cell>
        </row>
        <row r="30">
          <cell r="R30" t="str">
            <v xml:space="preserve">Phase 1  </v>
          </cell>
          <cell r="S30">
            <v>0</v>
          </cell>
          <cell r="T30">
            <v>0</v>
          </cell>
          <cell r="U30">
            <v>0</v>
          </cell>
          <cell r="V30">
            <v>0</v>
          </cell>
          <cell r="W30">
            <v>0</v>
          </cell>
          <cell r="X30">
            <v>0</v>
          </cell>
          <cell r="Y30">
            <v>821207.18</v>
          </cell>
          <cell r="Z30">
            <v>880572.09000000008</v>
          </cell>
          <cell r="AA30">
            <v>917553.98</v>
          </cell>
          <cell r="AB30">
            <v>955100.91</v>
          </cell>
          <cell r="AC30">
            <v>984626.69000000006</v>
          </cell>
          <cell r="AD30">
            <v>1022385.4400000002</v>
          </cell>
          <cell r="AG30" t="str">
            <v xml:space="preserve">Phase 1  </v>
          </cell>
          <cell r="AH30">
            <v>1022385.4400000002</v>
          </cell>
          <cell r="AI30">
            <v>1527371.54</v>
          </cell>
          <cell r="AJ30">
            <v>1762312.57</v>
          </cell>
          <cell r="AK30">
            <v>1985076.06</v>
          </cell>
          <cell r="AL30">
            <v>2266107.6100000003</v>
          </cell>
          <cell r="AM30">
            <v>2582394.1900000004</v>
          </cell>
          <cell r="AN30">
            <v>2582394.1900000004</v>
          </cell>
          <cell r="AO30">
            <v>3274108.37</v>
          </cell>
          <cell r="AP30">
            <v>3762301.5700000003</v>
          </cell>
          <cell r="AQ30">
            <v>4542708.1800000006</v>
          </cell>
          <cell r="AR30">
            <v>5845426</v>
          </cell>
          <cell r="AS30">
            <v>6420542</v>
          </cell>
          <cell r="AV30" t="str">
            <v xml:space="preserve">Phase 1  </v>
          </cell>
          <cell r="AW30">
            <v>8066450</v>
          </cell>
          <cell r="AX30">
            <v>9009569</v>
          </cell>
          <cell r="AY30">
            <v>9582510</v>
          </cell>
          <cell r="AZ30">
            <v>10316505</v>
          </cell>
          <cell r="BA30">
            <v>10454934</v>
          </cell>
          <cell r="BB30">
            <v>14549404.9</v>
          </cell>
          <cell r="BC30">
            <v>16383669.690000001</v>
          </cell>
          <cell r="BD30">
            <v>18246830.540000003</v>
          </cell>
          <cell r="BE30">
            <v>18559417.170000002</v>
          </cell>
          <cell r="BF30">
            <v>20902351.680000003</v>
          </cell>
          <cell r="BG30">
            <v>22187490.070000004</v>
          </cell>
          <cell r="BH30">
            <v>22259197.900000006</v>
          </cell>
          <cell r="BK30" t="str">
            <v xml:space="preserve">Phase 1  </v>
          </cell>
          <cell r="BL30">
            <v>22695388.660000008</v>
          </cell>
          <cell r="BM30">
            <v>22630760.730000004</v>
          </cell>
          <cell r="BN30">
            <v>22697084.380000006</v>
          </cell>
          <cell r="BO30">
            <v>23130766.380000006</v>
          </cell>
          <cell r="BP30">
            <v>23188654.530000005</v>
          </cell>
          <cell r="BQ30">
            <v>23199698.070000004</v>
          </cell>
          <cell r="BR30">
            <v>23199698.070000004</v>
          </cell>
          <cell r="BS30">
            <v>23305650.070000004</v>
          </cell>
          <cell r="BT30">
            <v>23305650.070000004</v>
          </cell>
          <cell r="BU30">
            <v>23296491.700000003</v>
          </cell>
          <cell r="BV30">
            <v>23301420.740000002</v>
          </cell>
          <cell r="BW30">
            <v>23310914.560000002</v>
          </cell>
          <cell r="BZ30" t="str">
            <v xml:space="preserve">Phase 1  </v>
          </cell>
          <cell r="CA30">
            <v>23347421.160000004</v>
          </cell>
          <cell r="CB30">
            <v>23348783.560000002</v>
          </cell>
          <cell r="CC30">
            <v>23311874.530000005</v>
          </cell>
          <cell r="CD30">
            <v>23312442.030000005</v>
          </cell>
          <cell r="CE30">
            <v>23312505.030000005</v>
          </cell>
          <cell r="CF30">
            <v>23312505.030000005</v>
          </cell>
          <cell r="CG30">
            <v>23312505.030000005</v>
          </cell>
          <cell r="CH30">
            <v>23312505.030000005</v>
          </cell>
          <cell r="CI30">
            <v>23312505.030000005</v>
          </cell>
          <cell r="CJ30">
            <v>23312505.030000005</v>
          </cell>
          <cell r="CK30">
            <v>23312505.030000005</v>
          </cell>
          <cell r="CL30">
            <v>23312505.030000005</v>
          </cell>
          <cell r="CO30" t="str">
            <v xml:space="preserve">Phase 1  </v>
          </cell>
          <cell r="CP30">
            <v>23312505.030000005</v>
          </cell>
          <cell r="CQ30">
            <v>23312505.030000005</v>
          </cell>
          <cell r="CR30">
            <v>23312505.030000005</v>
          </cell>
          <cell r="CS30">
            <v>23312505.030000005</v>
          </cell>
          <cell r="CT30">
            <v>23312505.030000005</v>
          </cell>
          <cell r="CU30">
            <v>23312505.030000005</v>
          </cell>
          <cell r="CV30">
            <v>23312505.030000005</v>
          </cell>
          <cell r="CW30">
            <v>23312505.030000005</v>
          </cell>
          <cell r="CX30">
            <v>23312505.030000005</v>
          </cell>
          <cell r="CY30">
            <v>23312505.030000005</v>
          </cell>
          <cell r="CZ30">
            <v>23312505.030000005</v>
          </cell>
          <cell r="DA30">
            <v>23312505.030000005</v>
          </cell>
        </row>
        <row r="31">
          <cell r="R31" t="str">
            <v xml:space="preserve">Phase 2 </v>
          </cell>
          <cell r="AG31" t="str">
            <v xml:space="preserve">Phase 2 </v>
          </cell>
          <cell r="AV31" t="str">
            <v xml:space="preserve">Phase 2 </v>
          </cell>
          <cell r="BF31">
            <v>462285</v>
          </cell>
          <cell r="BG31">
            <v>824576</v>
          </cell>
          <cell r="BH31">
            <v>845541.08</v>
          </cell>
          <cell r="BK31" t="str">
            <v xml:space="preserve">Phase 2 </v>
          </cell>
          <cell r="BL31">
            <v>1982226.3599999999</v>
          </cell>
          <cell r="BM31">
            <v>4081095.75</v>
          </cell>
          <cell r="BN31">
            <v>6335069.7200000007</v>
          </cell>
          <cell r="BO31">
            <v>9618489.4900000002</v>
          </cell>
          <cell r="BP31">
            <v>9949369.2799999993</v>
          </cell>
          <cell r="BQ31">
            <v>15534880.93</v>
          </cell>
          <cell r="BR31">
            <v>15622075.18</v>
          </cell>
          <cell r="BS31">
            <v>18454632.290000003</v>
          </cell>
          <cell r="BT31">
            <v>20559492.73</v>
          </cell>
          <cell r="BU31">
            <v>21333496.960000001</v>
          </cell>
          <cell r="BV31">
            <v>21598194.740000002</v>
          </cell>
          <cell r="BW31">
            <v>21920808.740000002</v>
          </cell>
          <cell r="BZ31" t="str">
            <v xml:space="preserve">Phase 2 </v>
          </cell>
          <cell r="CA31">
            <v>21925028.740000002</v>
          </cell>
          <cell r="CB31">
            <v>21939056.490000002</v>
          </cell>
          <cell r="CC31">
            <v>21922144.800000001</v>
          </cell>
          <cell r="CD31">
            <v>21946907.780000001</v>
          </cell>
          <cell r="CE31">
            <v>21982928.780000001</v>
          </cell>
          <cell r="CF31">
            <v>21982928.780000001</v>
          </cell>
          <cell r="CG31">
            <v>21982928.780000001</v>
          </cell>
          <cell r="CH31">
            <v>21997847.780000001</v>
          </cell>
          <cell r="CI31">
            <v>21997847.780000001</v>
          </cell>
          <cell r="CJ31">
            <v>21997848.260000002</v>
          </cell>
          <cell r="CK31">
            <v>21997848.260000002</v>
          </cell>
          <cell r="CL31">
            <v>21997848.260000002</v>
          </cell>
          <cell r="CO31" t="str">
            <v xml:space="preserve">Phase 2 </v>
          </cell>
          <cell r="CP31">
            <v>21997848.260000002</v>
          </cell>
          <cell r="CQ31">
            <v>21997848.260000002</v>
          </cell>
          <cell r="CR31">
            <v>21997848.260000002</v>
          </cell>
          <cell r="CS31">
            <v>21997848.260000002</v>
          </cell>
          <cell r="CT31">
            <v>21997848.260000002</v>
          </cell>
          <cell r="CU31">
            <v>21997848.260000002</v>
          </cell>
          <cell r="CV31">
            <v>21997848.260000002</v>
          </cell>
          <cell r="CW31">
            <v>21997848.260000002</v>
          </cell>
          <cell r="CX31">
            <v>21997848.260000002</v>
          </cell>
          <cell r="CY31">
            <v>21997848.260000002</v>
          </cell>
          <cell r="CZ31">
            <v>21997848.260000002</v>
          </cell>
          <cell r="DA31">
            <v>21997848.260000002</v>
          </cell>
        </row>
        <row r="32">
          <cell r="R32" t="str">
            <v>Phase 3</v>
          </cell>
          <cell r="AG32" t="str">
            <v>Phase 3</v>
          </cell>
          <cell r="AV32" t="str">
            <v>Phase 3</v>
          </cell>
          <cell r="BK32" t="str">
            <v>Phase 3</v>
          </cell>
          <cell r="BN32">
            <v>1996.1</v>
          </cell>
          <cell r="BO32">
            <v>2033.6699999999626</v>
          </cell>
          <cell r="BP32">
            <v>4711.3499999999622</v>
          </cell>
          <cell r="BQ32">
            <v>4710.7899999999063</v>
          </cell>
          <cell r="BR32">
            <v>7051.7199999999066</v>
          </cell>
          <cell r="BS32">
            <v>104468.71999999991</v>
          </cell>
          <cell r="BT32">
            <v>349405.56999999983</v>
          </cell>
          <cell r="BU32">
            <v>516803.35999999981</v>
          </cell>
          <cell r="BV32">
            <v>864431.0299999998</v>
          </cell>
          <cell r="BW32">
            <v>1537397.8999999997</v>
          </cell>
          <cell r="BZ32" t="str">
            <v>Phase 3</v>
          </cell>
          <cell r="CA32">
            <v>2136535.2999999998</v>
          </cell>
          <cell r="CB32">
            <v>3129259.97</v>
          </cell>
          <cell r="CC32">
            <v>4984987.58</v>
          </cell>
          <cell r="CD32">
            <v>6639726.75</v>
          </cell>
          <cell r="CE32">
            <v>9050426.7699999996</v>
          </cell>
          <cell r="CF32">
            <v>11472028.780000001</v>
          </cell>
          <cell r="CG32">
            <v>12687967.5</v>
          </cell>
          <cell r="CH32">
            <v>13905245.520000001</v>
          </cell>
          <cell r="CI32">
            <v>14703603.820000002</v>
          </cell>
          <cell r="CJ32">
            <v>15124749.820000002</v>
          </cell>
          <cell r="CK32">
            <v>15540950.820000002</v>
          </cell>
          <cell r="CL32">
            <v>15757651.820000002</v>
          </cell>
          <cell r="CO32" t="str">
            <v>Phase 3</v>
          </cell>
          <cell r="CP32">
            <v>15891959.820000002</v>
          </cell>
          <cell r="CQ32">
            <v>15891959.820000002</v>
          </cell>
          <cell r="CR32">
            <v>15891959.820000002</v>
          </cell>
          <cell r="CS32">
            <v>15891959.820000002</v>
          </cell>
          <cell r="CT32">
            <v>15891959.820000002</v>
          </cell>
          <cell r="CU32">
            <v>15891959.820000002</v>
          </cell>
          <cell r="CV32">
            <v>15891959.820000002</v>
          </cell>
          <cell r="CW32">
            <v>15891959.820000002</v>
          </cell>
          <cell r="CX32">
            <v>15891959.820000002</v>
          </cell>
          <cell r="CY32">
            <v>15891959.820000002</v>
          </cell>
          <cell r="CZ32">
            <v>15891959.820000002</v>
          </cell>
          <cell r="DA32">
            <v>15891959.820000002</v>
          </cell>
        </row>
        <row r="33">
          <cell r="R33" t="str">
            <v>Total</v>
          </cell>
          <cell r="S33">
            <v>0</v>
          </cell>
          <cell r="T33">
            <v>0</v>
          </cell>
          <cell r="U33">
            <v>0</v>
          </cell>
          <cell r="V33">
            <v>0</v>
          </cell>
          <cell r="W33">
            <v>0</v>
          </cell>
          <cell r="X33">
            <v>0</v>
          </cell>
          <cell r="Y33">
            <v>821207.18</v>
          </cell>
          <cell r="Z33">
            <v>880572.09000000008</v>
          </cell>
          <cell r="AA33">
            <v>917553.98</v>
          </cell>
          <cell r="AB33">
            <v>955100.91</v>
          </cell>
          <cell r="AC33">
            <v>984626.69000000006</v>
          </cell>
          <cell r="AD33">
            <v>1022385.4400000002</v>
          </cell>
          <cell r="AG33" t="str">
            <v>Total</v>
          </cell>
          <cell r="AH33">
            <v>1022385.4400000002</v>
          </cell>
          <cell r="AI33">
            <v>1527371.54</v>
          </cell>
          <cell r="AJ33">
            <v>1762312.57</v>
          </cell>
          <cell r="AK33">
            <v>1985076.06</v>
          </cell>
          <cell r="AL33">
            <v>2266107.6100000003</v>
          </cell>
          <cell r="AM33">
            <v>2582394.1900000004</v>
          </cell>
          <cell r="AN33">
            <v>2582394.1900000004</v>
          </cell>
          <cell r="AO33">
            <v>3274108.37</v>
          </cell>
          <cell r="AP33">
            <v>3762301.5700000003</v>
          </cell>
          <cell r="AQ33">
            <v>4542708.1800000006</v>
          </cell>
          <cell r="AR33">
            <v>5845426</v>
          </cell>
          <cell r="AS33">
            <v>6420542</v>
          </cell>
          <cell r="AV33" t="str">
            <v>Total</v>
          </cell>
          <cell r="AW33">
            <v>8066450</v>
          </cell>
          <cell r="AX33">
            <v>9009569</v>
          </cell>
          <cell r="AY33">
            <v>9582510</v>
          </cell>
          <cell r="AZ33">
            <v>10316505</v>
          </cell>
          <cell r="BA33">
            <v>10454934</v>
          </cell>
          <cell r="BB33">
            <v>14549404.9</v>
          </cell>
          <cell r="BC33">
            <v>16383669.690000001</v>
          </cell>
          <cell r="BD33">
            <v>18246830.540000003</v>
          </cell>
          <cell r="BE33">
            <v>18559417.170000002</v>
          </cell>
          <cell r="BF33">
            <v>21364636.680000003</v>
          </cell>
          <cell r="BG33">
            <v>23012066.070000004</v>
          </cell>
          <cell r="BH33">
            <v>23104738.980000004</v>
          </cell>
          <cell r="BK33" t="str">
            <v>Total</v>
          </cell>
          <cell r="BL33">
            <v>24677615.020000007</v>
          </cell>
          <cell r="BM33">
            <v>26711856.480000004</v>
          </cell>
          <cell r="BN33">
            <v>29034150.20000001</v>
          </cell>
          <cell r="BO33">
            <v>32751289.540000007</v>
          </cell>
          <cell r="BP33">
            <v>33142735.160000004</v>
          </cell>
          <cell r="BQ33">
            <v>38739289.789999999</v>
          </cell>
          <cell r="BR33">
            <v>38828824.969999999</v>
          </cell>
          <cell r="BS33">
            <v>41864751.080000006</v>
          </cell>
          <cell r="BT33">
            <v>44214548.370000005</v>
          </cell>
          <cell r="BU33">
            <v>45146792.020000003</v>
          </cell>
          <cell r="BV33">
            <v>45764046.510000005</v>
          </cell>
          <cell r="BW33">
            <v>46769121.200000003</v>
          </cell>
          <cell r="BZ33" t="str">
            <v>Total</v>
          </cell>
          <cell r="CA33">
            <v>47408985.200000003</v>
          </cell>
          <cell r="CB33">
            <v>48417100.020000003</v>
          </cell>
          <cell r="CC33">
            <v>50219006.910000004</v>
          </cell>
          <cell r="CD33">
            <v>51899076.560000002</v>
          </cell>
          <cell r="CE33">
            <v>54345860.579999998</v>
          </cell>
          <cell r="CF33">
            <v>56767462.590000004</v>
          </cell>
          <cell r="CG33">
            <v>57983401.310000002</v>
          </cell>
          <cell r="CH33">
            <v>59215598.330000006</v>
          </cell>
          <cell r="CI33">
            <v>60013956.630000003</v>
          </cell>
          <cell r="CJ33">
            <v>60435103.110000007</v>
          </cell>
          <cell r="CK33">
            <v>60851304.110000007</v>
          </cell>
          <cell r="CL33">
            <v>61068005.110000007</v>
          </cell>
          <cell r="CO33" t="str">
            <v>Total</v>
          </cell>
          <cell r="CP33">
            <v>61202313.110000007</v>
          </cell>
          <cell r="CQ33">
            <v>61202313.110000007</v>
          </cell>
          <cell r="CR33">
            <v>61202313.110000007</v>
          </cell>
          <cell r="CS33">
            <v>61202313.110000007</v>
          </cell>
          <cell r="CT33">
            <v>61202313.110000007</v>
          </cell>
          <cell r="CU33">
            <v>61202313.110000007</v>
          </cell>
          <cell r="CV33">
            <v>61202313.110000007</v>
          </cell>
          <cell r="CW33">
            <v>61202313.110000007</v>
          </cell>
          <cell r="CX33">
            <v>61202313.110000007</v>
          </cell>
          <cell r="CY33">
            <v>61202313.110000007</v>
          </cell>
          <cell r="CZ33">
            <v>61202313.110000007</v>
          </cell>
          <cell r="DA33">
            <v>61202313.110000007</v>
          </cell>
        </row>
        <row r="34">
          <cell r="R34" t="str">
            <v>Construct Fin Costs / Cap r</v>
          </cell>
          <cell r="AG34" t="str">
            <v>Construct Fin Costs / Cap r</v>
          </cell>
          <cell r="AV34" t="str">
            <v>Construct Fin Costs / Cap r</v>
          </cell>
          <cell r="BK34" t="str">
            <v>Construct Fin Costs / Cap r</v>
          </cell>
          <cell r="BZ34" t="str">
            <v>Construct Fin Costs / Cap r</v>
          </cell>
          <cell r="CO34" t="str">
            <v>Construct Fin Costs / Cap r</v>
          </cell>
        </row>
        <row r="35">
          <cell r="R35" t="str">
            <v xml:space="preserve">Phase 1  </v>
          </cell>
          <cell r="AG35" t="str">
            <v xml:space="preserve">Phase 1  </v>
          </cell>
          <cell r="AP35">
            <v>492903.21</v>
          </cell>
          <cell r="AV35" t="str">
            <v xml:space="preserve">Phase 1  </v>
          </cell>
          <cell r="AY35">
            <v>739354.81</v>
          </cell>
          <cell r="BE35">
            <v>739354.81</v>
          </cell>
          <cell r="BK35" t="str">
            <v xml:space="preserve">Phase 1  </v>
          </cell>
          <cell r="BZ35" t="str">
            <v xml:space="preserve">Phase 1  </v>
          </cell>
          <cell r="CO35" t="str">
            <v xml:space="preserve">Phase 1  </v>
          </cell>
        </row>
        <row r="36">
          <cell r="R36" t="str">
            <v xml:space="preserve">Phase 2 </v>
          </cell>
          <cell r="AG36" t="str">
            <v xml:space="preserve">Phase 2 </v>
          </cell>
          <cell r="AP36">
            <v>448143.33</v>
          </cell>
          <cell r="AV36" t="str">
            <v xml:space="preserve">Phase 2 </v>
          </cell>
          <cell r="AY36">
            <v>672214.99</v>
          </cell>
          <cell r="BE36">
            <v>672214.99</v>
          </cell>
          <cell r="BK36" t="str">
            <v xml:space="preserve">Phase 2 </v>
          </cell>
          <cell r="BN36">
            <v>672214.99</v>
          </cell>
          <cell r="BT36">
            <v>672214.99</v>
          </cell>
          <cell r="BZ36" t="str">
            <v xml:space="preserve">Phase 2 </v>
          </cell>
          <cell r="CO36" t="str">
            <v xml:space="preserve">Phase 2 </v>
          </cell>
        </row>
        <row r="37">
          <cell r="R37" t="str">
            <v>Phase 3</v>
          </cell>
          <cell r="AG37" t="str">
            <v>Phase 3</v>
          </cell>
          <cell r="AP37">
            <v>459796.14</v>
          </cell>
          <cell r="AV37" t="str">
            <v>Phase 3</v>
          </cell>
          <cell r="AY37">
            <v>689694.21</v>
          </cell>
          <cell r="BE37">
            <v>689694.21</v>
          </cell>
          <cell r="BK37" t="str">
            <v>Phase 3</v>
          </cell>
          <cell r="BN37">
            <v>689694.21</v>
          </cell>
          <cell r="BT37">
            <v>689694.21</v>
          </cell>
          <cell r="BZ37" t="str">
            <v>Phase 3</v>
          </cell>
          <cell r="CC37">
            <v>689694.21</v>
          </cell>
          <cell r="CI37">
            <v>689694.21</v>
          </cell>
          <cell r="CO37" t="str">
            <v>Phase 3</v>
          </cell>
        </row>
        <row r="38">
          <cell r="R38" t="str">
            <v>Total</v>
          </cell>
          <cell r="S38">
            <v>0</v>
          </cell>
          <cell r="T38">
            <v>0</v>
          </cell>
          <cell r="U38">
            <v>0</v>
          </cell>
          <cell r="V38">
            <v>0</v>
          </cell>
          <cell r="W38">
            <v>0</v>
          </cell>
          <cell r="X38">
            <v>0</v>
          </cell>
          <cell r="Y38">
            <v>0</v>
          </cell>
          <cell r="Z38">
            <v>0</v>
          </cell>
          <cell r="AA38">
            <v>0</v>
          </cell>
          <cell r="AB38">
            <v>0</v>
          </cell>
          <cell r="AC38">
            <v>0</v>
          </cell>
          <cell r="AD38">
            <v>0</v>
          </cell>
          <cell r="AG38" t="str">
            <v>Total</v>
          </cell>
          <cell r="AH38">
            <v>0</v>
          </cell>
          <cell r="AI38">
            <v>0</v>
          </cell>
          <cell r="AJ38">
            <v>0</v>
          </cell>
          <cell r="AK38">
            <v>0</v>
          </cell>
          <cell r="AL38">
            <v>0</v>
          </cell>
          <cell r="AM38">
            <v>0</v>
          </cell>
          <cell r="AN38">
            <v>0</v>
          </cell>
          <cell r="AO38">
            <v>0</v>
          </cell>
          <cell r="AP38">
            <v>1400842.6800000002</v>
          </cell>
          <cell r="AQ38">
            <v>0</v>
          </cell>
          <cell r="AR38">
            <v>0</v>
          </cell>
          <cell r="AS38">
            <v>0</v>
          </cell>
          <cell r="AV38" t="str">
            <v>Total</v>
          </cell>
          <cell r="AW38">
            <v>0</v>
          </cell>
          <cell r="AX38">
            <v>0</v>
          </cell>
          <cell r="AY38">
            <v>2101264.0099999998</v>
          </cell>
          <cell r="AZ38">
            <v>0</v>
          </cell>
          <cell r="BA38">
            <v>0</v>
          </cell>
          <cell r="BB38">
            <v>0</v>
          </cell>
          <cell r="BC38">
            <v>0</v>
          </cell>
          <cell r="BD38">
            <v>0</v>
          </cell>
          <cell r="BE38">
            <v>2101264.0099999998</v>
          </cell>
          <cell r="BF38">
            <v>0</v>
          </cell>
          <cell r="BG38">
            <v>0</v>
          </cell>
          <cell r="BH38">
            <v>0</v>
          </cell>
          <cell r="BK38" t="str">
            <v>Total</v>
          </cell>
          <cell r="BL38">
            <v>0</v>
          </cell>
          <cell r="BM38">
            <v>0</v>
          </cell>
          <cell r="BN38">
            <v>1361909.2</v>
          </cell>
          <cell r="BO38">
            <v>0</v>
          </cell>
          <cell r="BP38">
            <v>0</v>
          </cell>
          <cell r="BQ38">
            <v>0</v>
          </cell>
          <cell r="BR38">
            <v>0</v>
          </cell>
          <cell r="BS38">
            <v>0</v>
          </cell>
          <cell r="BT38">
            <v>1361909.2</v>
          </cell>
          <cell r="BU38">
            <v>0</v>
          </cell>
          <cell r="BV38">
            <v>0</v>
          </cell>
          <cell r="BW38">
            <v>0</v>
          </cell>
          <cell r="BZ38" t="str">
            <v>Total</v>
          </cell>
          <cell r="CA38">
            <v>0</v>
          </cell>
          <cell r="CB38">
            <v>0</v>
          </cell>
          <cell r="CC38">
            <v>689694.21</v>
          </cell>
          <cell r="CD38">
            <v>0</v>
          </cell>
          <cell r="CE38">
            <v>0</v>
          </cell>
          <cell r="CF38">
            <v>0</v>
          </cell>
          <cell r="CG38">
            <v>0</v>
          </cell>
          <cell r="CH38">
            <v>0</v>
          </cell>
          <cell r="CI38">
            <v>689694.21</v>
          </cell>
          <cell r="CJ38">
            <v>0</v>
          </cell>
          <cell r="CK38">
            <v>0</v>
          </cell>
          <cell r="CL38">
            <v>0</v>
          </cell>
          <cell r="CO38" t="str">
            <v>Total</v>
          </cell>
          <cell r="CP38">
            <v>0</v>
          </cell>
          <cell r="CQ38">
            <v>0</v>
          </cell>
          <cell r="CR38">
            <v>0</v>
          </cell>
          <cell r="CS38">
            <v>0</v>
          </cell>
          <cell r="CT38">
            <v>0</v>
          </cell>
          <cell r="CU38">
            <v>0</v>
          </cell>
          <cell r="CV38">
            <v>0</v>
          </cell>
          <cell r="CW38">
            <v>0</v>
          </cell>
          <cell r="CX38">
            <v>0</v>
          </cell>
          <cell r="CY38">
            <v>0</v>
          </cell>
          <cell r="CZ38">
            <v>0</v>
          </cell>
          <cell r="DA38">
            <v>0</v>
          </cell>
        </row>
        <row r="39">
          <cell r="R39" t="str">
            <v>Current r @ beneficial occupancy</v>
          </cell>
          <cell r="AG39" t="str">
            <v>Current r @ beneficial occupancy</v>
          </cell>
          <cell r="AV39" t="str">
            <v>Current r @ beneficial occupancy</v>
          </cell>
          <cell r="BK39" t="str">
            <v>Current r @ beneficial occupancy</v>
          </cell>
          <cell r="BZ39" t="str">
            <v>Current r @ beneficial occupancy</v>
          </cell>
          <cell r="CO39" t="str">
            <v>Current r @ beneficial occupancy</v>
          </cell>
        </row>
        <row r="40">
          <cell r="R40" t="str">
            <v xml:space="preserve">Phase 1  </v>
          </cell>
          <cell r="AG40" t="str">
            <v xml:space="preserve">Phase 1  </v>
          </cell>
          <cell r="AV40" t="str">
            <v xml:space="preserve">Phase 1  </v>
          </cell>
          <cell r="BK40" t="str">
            <v xml:space="preserve">Phase 1  </v>
          </cell>
          <cell r="BN40">
            <v>739354.81</v>
          </cell>
          <cell r="BT40">
            <v>739354.81</v>
          </cell>
          <cell r="BZ40" t="str">
            <v xml:space="preserve">Phase 1  </v>
          </cell>
          <cell r="CC40">
            <v>739354.81</v>
          </cell>
          <cell r="CI40">
            <v>739354.81</v>
          </cell>
          <cell r="CO40" t="str">
            <v xml:space="preserve">Phase 1  </v>
          </cell>
          <cell r="CR40">
            <v>739354.81</v>
          </cell>
          <cell r="CX40">
            <v>739354.81</v>
          </cell>
        </row>
        <row r="41">
          <cell r="R41" t="str">
            <v xml:space="preserve">Phase 2 </v>
          </cell>
          <cell r="AG41" t="str">
            <v xml:space="preserve">Phase 2 </v>
          </cell>
          <cell r="AV41" t="str">
            <v xml:space="preserve">Phase 2 </v>
          </cell>
          <cell r="BK41" t="str">
            <v xml:space="preserve">Phase 2 </v>
          </cell>
          <cell r="BZ41" t="str">
            <v xml:space="preserve">Phase 2 </v>
          </cell>
          <cell r="CC41">
            <v>672214.99</v>
          </cell>
          <cell r="CI41">
            <v>672214.99</v>
          </cell>
          <cell r="CO41" t="str">
            <v xml:space="preserve">Phase 2 </v>
          </cell>
          <cell r="CR41">
            <v>672214.99</v>
          </cell>
          <cell r="CX41">
            <v>672214.99</v>
          </cell>
        </row>
        <row r="42">
          <cell r="R42" t="str">
            <v>Phase 3</v>
          </cell>
          <cell r="AG42" t="str">
            <v>Phase 3</v>
          </cell>
          <cell r="AV42" t="str">
            <v>Phase 3</v>
          </cell>
          <cell r="BK42" t="str">
            <v>Phase 3</v>
          </cell>
          <cell r="BZ42" t="str">
            <v>Phase 3</v>
          </cell>
          <cell r="CO42" t="str">
            <v>Phase 3</v>
          </cell>
          <cell r="CR42">
            <v>689694.21</v>
          </cell>
          <cell r="CX42">
            <v>689694.21</v>
          </cell>
        </row>
        <row r="43">
          <cell r="R43" t="str">
            <v>Total</v>
          </cell>
          <cell r="S43">
            <v>0</v>
          </cell>
          <cell r="T43">
            <v>0</v>
          </cell>
          <cell r="U43">
            <v>0</v>
          </cell>
          <cell r="V43">
            <v>0</v>
          </cell>
          <cell r="W43">
            <v>0</v>
          </cell>
          <cell r="X43">
            <v>0</v>
          </cell>
          <cell r="Y43">
            <v>0</v>
          </cell>
          <cell r="Z43">
            <v>0</v>
          </cell>
          <cell r="AA43">
            <v>0</v>
          </cell>
          <cell r="AB43">
            <v>0</v>
          </cell>
          <cell r="AC43">
            <v>0</v>
          </cell>
          <cell r="AD43">
            <v>0</v>
          </cell>
          <cell r="AG43" t="str">
            <v>Total</v>
          </cell>
          <cell r="AH43">
            <v>0</v>
          </cell>
          <cell r="AI43">
            <v>0</v>
          </cell>
          <cell r="AJ43">
            <v>0</v>
          </cell>
          <cell r="AK43">
            <v>0</v>
          </cell>
          <cell r="AL43">
            <v>0</v>
          </cell>
          <cell r="AM43">
            <v>0</v>
          </cell>
          <cell r="AN43">
            <v>0</v>
          </cell>
          <cell r="AO43">
            <v>0</v>
          </cell>
          <cell r="AP43">
            <v>0</v>
          </cell>
          <cell r="AQ43">
            <v>0</v>
          </cell>
          <cell r="AR43">
            <v>0</v>
          </cell>
          <cell r="AS43">
            <v>0</v>
          </cell>
          <cell r="AV43" t="str">
            <v>Total</v>
          </cell>
          <cell r="AW43">
            <v>0</v>
          </cell>
          <cell r="AX43">
            <v>0</v>
          </cell>
          <cell r="AY43">
            <v>0</v>
          </cell>
          <cell r="AZ43">
            <v>0</v>
          </cell>
          <cell r="BA43">
            <v>0</v>
          </cell>
          <cell r="BB43">
            <v>0</v>
          </cell>
          <cell r="BC43">
            <v>0</v>
          </cell>
          <cell r="BD43">
            <v>0</v>
          </cell>
          <cell r="BE43">
            <v>0</v>
          </cell>
          <cell r="BF43">
            <v>0</v>
          </cell>
          <cell r="BG43">
            <v>0</v>
          </cell>
          <cell r="BH43">
            <v>0</v>
          </cell>
          <cell r="BK43" t="str">
            <v>Total</v>
          </cell>
          <cell r="BL43">
            <v>0</v>
          </cell>
          <cell r="BM43">
            <v>0</v>
          </cell>
          <cell r="BN43">
            <v>739354.81</v>
          </cell>
          <cell r="BO43">
            <v>0</v>
          </cell>
          <cell r="BP43">
            <v>0</v>
          </cell>
          <cell r="BQ43">
            <v>0</v>
          </cell>
          <cell r="BR43">
            <v>0</v>
          </cell>
          <cell r="BS43">
            <v>0</v>
          </cell>
          <cell r="BT43">
            <v>739354.81</v>
          </cell>
          <cell r="BU43">
            <v>0</v>
          </cell>
          <cell r="BV43">
            <v>0</v>
          </cell>
          <cell r="BW43">
            <v>0</v>
          </cell>
          <cell r="BZ43" t="str">
            <v>Total</v>
          </cell>
          <cell r="CA43">
            <v>0</v>
          </cell>
          <cell r="CB43">
            <v>0</v>
          </cell>
          <cell r="CC43">
            <v>1411569.8</v>
          </cell>
          <cell r="CD43">
            <v>0</v>
          </cell>
          <cell r="CE43">
            <v>0</v>
          </cell>
          <cell r="CF43">
            <v>0</v>
          </cell>
          <cell r="CG43">
            <v>0</v>
          </cell>
          <cell r="CH43">
            <v>0</v>
          </cell>
          <cell r="CI43">
            <v>1411569.8</v>
          </cell>
          <cell r="CJ43">
            <v>0</v>
          </cell>
          <cell r="CK43">
            <v>0</v>
          </cell>
          <cell r="CL43">
            <v>0</v>
          </cell>
          <cell r="CO43" t="str">
            <v>Total</v>
          </cell>
          <cell r="CP43">
            <v>0</v>
          </cell>
          <cell r="CQ43">
            <v>0</v>
          </cell>
          <cell r="CR43">
            <v>2101264.0099999998</v>
          </cell>
          <cell r="CS43">
            <v>0</v>
          </cell>
          <cell r="CT43">
            <v>0</v>
          </cell>
          <cell r="CU43">
            <v>0</v>
          </cell>
          <cell r="CV43">
            <v>0</v>
          </cell>
          <cell r="CW43">
            <v>0</v>
          </cell>
          <cell r="CX43">
            <v>2101264.0099999998</v>
          </cell>
        </row>
        <row r="44">
          <cell r="R44" t="str">
            <v>Principal (commence 9/98)</v>
          </cell>
          <cell r="AG44" t="str">
            <v>Principal (commence 9/98)</v>
          </cell>
          <cell r="AV44" t="str">
            <v>Principal (commence 9/98)</v>
          </cell>
          <cell r="BK44" t="str">
            <v>Principal (commence 9/98)</v>
          </cell>
          <cell r="BZ44" t="str">
            <v>Principal (commence 9/98)</v>
          </cell>
          <cell r="CO44" t="str">
            <v>Principal (commence 9/98)</v>
          </cell>
        </row>
        <row r="45">
          <cell r="R45" t="str">
            <v xml:space="preserve">Phase 1  </v>
          </cell>
          <cell r="AG45" t="str">
            <v xml:space="preserve">Phase 1  </v>
          </cell>
          <cell r="AV45" t="str">
            <v xml:space="preserve">Phase 1  </v>
          </cell>
          <cell r="BK45" t="str">
            <v xml:space="preserve">Phase 1  </v>
          </cell>
          <cell r="BZ45" t="str">
            <v xml:space="preserve">Phase 1  </v>
          </cell>
          <cell r="CO45" t="str">
            <v xml:space="preserve">Phase 1  </v>
          </cell>
          <cell r="CX45">
            <v>296926</v>
          </cell>
        </row>
        <row r="46">
          <cell r="R46" t="str">
            <v xml:space="preserve">Phase 2 </v>
          </cell>
          <cell r="AG46" t="str">
            <v xml:space="preserve">Phase 2 </v>
          </cell>
          <cell r="AV46" t="str">
            <v xml:space="preserve">Phase 2 </v>
          </cell>
          <cell r="BK46" t="str">
            <v xml:space="preserve">Phase 2 </v>
          </cell>
          <cell r="BZ46" t="str">
            <v xml:space="preserve">Phase 2 </v>
          </cell>
          <cell r="CO46" t="str">
            <v xml:space="preserve">Phase 2 </v>
          </cell>
          <cell r="CX46">
            <v>269962</v>
          </cell>
        </row>
        <row r="47">
          <cell r="R47" t="str">
            <v>Phase 3</v>
          </cell>
          <cell r="AG47" t="str">
            <v>Phase 3</v>
          </cell>
          <cell r="AV47" t="str">
            <v>Phase 3</v>
          </cell>
          <cell r="BK47" t="str">
            <v>Phase 3</v>
          </cell>
          <cell r="BZ47" t="str">
            <v>Phase 3</v>
          </cell>
          <cell r="CO47" t="str">
            <v>Phase 3</v>
          </cell>
          <cell r="CX47">
            <v>276982</v>
          </cell>
        </row>
        <row r="48">
          <cell r="R48" t="str">
            <v>Total</v>
          </cell>
          <cell r="AG48" t="str">
            <v>Total</v>
          </cell>
          <cell r="AV48" t="str">
            <v>Total</v>
          </cell>
          <cell r="BK48" t="str">
            <v>Total</v>
          </cell>
          <cell r="BZ48" t="str">
            <v>Total</v>
          </cell>
          <cell r="CO48" t="str">
            <v>Total</v>
          </cell>
          <cell r="CX48">
            <v>843870</v>
          </cell>
        </row>
        <row r="49">
          <cell r="Q49" t="str">
            <v>INTEREST INCOME</v>
          </cell>
          <cell r="AF49" t="str">
            <v>INTEREST INCOME</v>
          </cell>
          <cell r="AU49" t="str">
            <v>INTEREST INCOME</v>
          </cell>
          <cell r="BJ49" t="str">
            <v>INTEREST INCOME</v>
          </cell>
          <cell r="BY49" t="str">
            <v>INTEREST INCOME</v>
          </cell>
          <cell r="CN49" t="str">
            <v>INTEREST INCOME</v>
          </cell>
        </row>
        <row r="50">
          <cell r="R50" t="str">
            <v>Construction Fund Earnings</v>
          </cell>
          <cell r="AG50" t="str">
            <v>Construction Fund Earnings</v>
          </cell>
          <cell r="AP50">
            <v>310526</v>
          </cell>
          <cell r="AV50" t="str">
            <v>Construction Fund Earnings</v>
          </cell>
          <cell r="AY50">
            <v>565589</v>
          </cell>
          <cell r="BE50">
            <v>540284</v>
          </cell>
          <cell r="BK50" t="str">
            <v>Construction Fund Earnings</v>
          </cell>
          <cell r="BN50">
            <v>442976</v>
          </cell>
          <cell r="BT50">
            <v>278965</v>
          </cell>
          <cell r="BZ50" t="str">
            <v>Construction Fund Earnings</v>
          </cell>
          <cell r="CC50">
            <v>130844</v>
          </cell>
          <cell r="CI50">
            <v>65396</v>
          </cell>
          <cell r="CO50" t="str">
            <v>Construction Fund Earnings</v>
          </cell>
        </row>
        <row r="51">
          <cell r="R51" t="str">
            <v>Cap Interest Earnings</v>
          </cell>
          <cell r="AG51" t="str">
            <v>Cap Interest Earnings</v>
          </cell>
          <cell r="AP51">
            <v>56025</v>
          </cell>
          <cell r="AV51" t="str">
            <v>Cap Interest Earnings</v>
          </cell>
          <cell r="AY51">
            <v>93588</v>
          </cell>
          <cell r="BE51">
            <v>72326</v>
          </cell>
          <cell r="BK51" t="str">
            <v>Cap Interest Earnings</v>
          </cell>
          <cell r="BN51">
            <v>50366</v>
          </cell>
          <cell r="BT51">
            <v>28681</v>
          </cell>
          <cell r="BZ51" t="str">
            <v>Cap Interest Earnings</v>
          </cell>
          <cell r="CC51">
            <v>16256</v>
          </cell>
          <cell r="CI51">
            <v>8044</v>
          </cell>
          <cell r="CO51" t="str">
            <v>Cap Interest Earnings</v>
          </cell>
        </row>
        <row r="52">
          <cell r="R52" t="str">
            <v xml:space="preserve">Reserve Fund Earnings </v>
          </cell>
          <cell r="AG52" t="str">
            <v xml:space="preserve">Reserve Fund Earnings </v>
          </cell>
          <cell r="AP52">
            <v>20191</v>
          </cell>
          <cell r="AV52" t="str">
            <v xml:space="preserve">Reserve Fund Earnings </v>
          </cell>
          <cell r="AY52">
            <v>40383</v>
          </cell>
          <cell r="BE52">
            <v>40383</v>
          </cell>
          <cell r="BK52" t="str">
            <v xml:space="preserve">Reserve Fund Earnings </v>
          </cell>
          <cell r="BN52">
            <v>40383</v>
          </cell>
          <cell r="BT52">
            <v>40383</v>
          </cell>
          <cell r="BZ52" t="str">
            <v xml:space="preserve">Reserve Fund Earnings </v>
          </cell>
          <cell r="CC52">
            <v>40383</v>
          </cell>
          <cell r="CI52">
            <v>40383</v>
          </cell>
          <cell r="CO52" t="str">
            <v xml:space="preserve">Reserve Fund Earnings </v>
          </cell>
        </row>
        <row r="53">
          <cell r="R53" t="str">
            <v>Total Additional Interest Income</v>
          </cell>
          <cell r="AG53" t="str">
            <v>Total Additional Interest Income</v>
          </cell>
          <cell r="AP53">
            <v>386742</v>
          </cell>
          <cell r="AV53" t="str">
            <v>Total Additional Interest Income</v>
          </cell>
          <cell r="AY53">
            <v>699560</v>
          </cell>
          <cell r="BE53">
            <v>652993</v>
          </cell>
          <cell r="BK53" t="str">
            <v>Total Additional Interest Income</v>
          </cell>
          <cell r="BN53">
            <v>533725</v>
          </cell>
          <cell r="BT53">
            <v>348029</v>
          </cell>
          <cell r="BZ53" t="str">
            <v>Total Additional Interest Income</v>
          </cell>
          <cell r="CC53">
            <v>187483</v>
          </cell>
          <cell r="CI53">
            <v>113823</v>
          </cell>
          <cell r="CO53" t="str">
            <v>Total Additional Interest Income</v>
          </cell>
        </row>
        <row r="54">
          <cell r="Q54" t="str">
            <v>OPERATING STATEMENTS</v>
          </cell>
          <cell r="AF54" t="str">
            <v>OPERATING STATEMENTS</v>
          </cell>
          <cell r="AU54" t="str">
            <v>OPERATING STATEMENTS</v>
          </cell>
          <cell r="BJ54" t="str">
            <v>OPERATING STATEMENTS</v>
          </cell>
          <cell r="BY54" t="str">
            <v>OPERATING STATEMENTS</v>
          </cell>
          <cell r="CN54" t="str">
            <v>OPERATING STATEMENTS</v>
          </cell>
        </row>
        <row r="55">
          <cell r="Q55" t="str">
            <v>REVENUES:</v>
          </cell>
          <cell r="AF55" t="str">
            <v>REVENUES:</v>
          </cell>
          <cell r="AU55" t="str">
            <v>REVENUES:</v>
          </cell>
          <cell r="BJ55" t="str">
            <v>REVENUES:</v>
          </cell>
          <cell r="BY55" t="str">
            <v>REVENUES:</v>
          </cell>
          <cell r="CN55" t="str">
            <v>REVENUES:</v>
          </cell>
        </row>
        <row r="56">
          <cell r="R56" t="str">
            <v>Rental Income - New</v>
          </cell>
          <cell r="S56">
            <v>0</v>
          </cell>
          <cell r="T56">
            <v>0</v>
          </cell>
          <cell r="U56">
            <v>0</v>
          </cell>
          <cell r="V56">
            <v>0</v>
          </cell>
          <cell r="W56">
            <v>0</v>
          </cell>
          <cell r="X56">
            <v>0</v>
          </cell>
          <cell r="Y56">
            <v>0</v>
          </cell>
          <cell r="Z56">
            <v>0</v>
          </cell>
          <cell r="AA56">
            <v>0</v>
          </cell>
          <cell r="AB56">
            <v>0</v>
          </cell>
          <cell r="AC56">
            <v>0</v>
          </cell>
          <cell r="AD56">
            <v>0</v>
          </cell>
          <cell r="AG56" t="str">
            <v>Rental Income - New</v>
          </cell>
          <cell r="AH56">
            <v>0</v>
          </cell>
          <cell r="AI56">
            <v>0</v>
          </cell>
          <cell r="AJ56">
            <v>0</v>
          </cell>
          <cell r="AK56">
            <v>0</v>
          </cell>
          <cell r="AL56">
            <v>0</v>
          </cell>
          <cell r="AM56">
            <v>0</v>
          </cell>
          <cell r="AN56">
            <v>0</v>
          </cell>
          <cell r="AO56">
            <v>0</v>
          </cell>
          <cell r="AP56">
            <v>0</v>
          </cell>
          <cell r="AQ56">
            <v>0</v>
          </cell>
          <cell r="AR56">
            <v>0</v>
          </cell>
          <cell r="AS56">
            <v>0</v>
          </cell>
          <cell r="AV56" t="str">
            <v>Rental Income - New</v>
          </cell>
          <cell r="AW56">
            <v>0</v>
          </cell>
          <cell r="AX56">
            <v>0</v>
          </cell>
          <cell r="AY56">
            <v>0</v>
          </cell>
          <cell r="AZ56">
            <v>0</v>
          </cell>
          <cell r="BA56">
            <v>0</v>
          </cell>
          <cell r="BB56">
            <v>0</v>
          </cell>
          <cell r="BC56">
            <v>0</v>
          </cell>
          <cell r="BD56">
            <v>78840</v>
          </cell>
          <cell r="BE56">
            <v>128480</v>
          </cell>
          <cell r="BF56">
            <v>146000</v>
          </cell>
          <cell r="BG56">
            <v>210970</v>
          </cell>
          <cell r="BH56">
            <v>229950</v>
          </cell>
          <cell r="BK56" t="str">
            <v>Rental Income - New</v>
          </cell>
          <cell r="BL56">
            <v>229950</v>
          </cell>
          <cell r="BM56">
            <v>229950</v>
          </cell>
          <cell r="BN56">
            <v>229950</v>
          </cell>
          <cell r="BO56">
            <v>229950</v>
          </cell>
          <cell r="BP56">
            <v>229950</v>
          </cell>
          <cell r="BQ56">
            <v>229950</v>
          </cell>
          <cell r="BR56">
            <v>346840</v>
          </cell>
          <cell r="BS56">
            <v>426010</v>
          </cell>
          <cell r="BT56">
            <v>457678</v>
          </cell>
          <cell r="BU56">
            <v>463710</v>
          </cell>
          <cell r="BV56">
            <v>463710</v>
          </cell>
          <cell r="BW56">
            <v>463710</v>
          </cell>
          <cell r="BZ56" t="str">
            <v>Rental Income - New</v>
          </cell>
          <cell r="CA56">
            <v>463710</v>
          </cell>
          <cell r="CB56">
            <v>463710</v>
          </cell>
          <cell r="CC56">
            <v>470496</v>
          </cell>
          <cell r="CD56">
            <v>476528</v>
          </cell>
          <cell r="CE56">
            <v>482560</v>
          </cell>
          <cell r="CF56">
            <v>488592</v>
          </cell>
          <cell r="CG56">
            <v>549500</v>
          </cell>
          <cell r="CH56">
            <v>621720</v>
          </cell>
          <cell r="CI56">
            <v>657830</v>
          </cell>
          <cell r="CJ56">
            <v>681380</v>
          </cell>
          <cell r="CK56">
            <v>689230</v>
          </cell>
          <cell r="CL56">
            <v>697080</v>
          </cell>
          <cell r="CO56" t="str">
            <v>Rental Income - New</v>
          </cell>
          <cell r="CP56">
            <v>704930</v>
          </cell>
          <cell r="CQ56">
            <v>710425</v>
          </cell>
          <cell r="CR56">
            <v>715920</v>
          </cell>
          <cell r="CS56">
            <v>715920</v>
          </cell>
          <cell r="CT56">
            <v>715920</v>
          </cell>
          <cell r="CU56">
            <v>715920</v>
          </cell>
          <cell r="CV56">
            <v>737808</v>
          </cell>
          <cell r="CW56">
            <v>737808</v>
          </cell>
          <cell r="CX56">
            <v>737808</v>
          </cell>
          <cell r="CY56">
            <v>737808</v>
          </cell>
          <cell r="CZ56">
            <v>737808</v>
          </cell>
          <cell r="DA56">
            <v>737808</v>
          </cell>
        </row>
        <row r="57">
          <cell r="R57" t="str">
            <v>Rental Income - Old</v>
          </cell>
          <cell r="S57">
            <v>339028</v>
          </cell>
          <cell r="T57">
            <v>338504</v>
          </cell>
          <cell r="U57">
            <v>338504</v>
          </cell>
          <cell r="V57">
            <v>338504</v>
          </cell>
          <cell r="W57">
            <v>338504</v>
          </cell>
          <cell r="X57">
            <v>338504</v>
          </cell>
          <cell r="Y57">
            <v>354654</v>
          </cell>
          <cell r="Z57">
            <v>354654</v>
          </cell>
          <cell r="AA57">
            <v>352458</v>
          </cell>
          <cell r="AB57">
            <v>351909</v>
          </cell>
          <cell r="AC57">
            <v>350811</v>
          </cell>
          <cell r="AD57">
            <v>342027</v>
          </cell>
          <cell r="AG57" t="str">
            <v>Rental Income - Old</v>
          </cell>
          <cell r="AH57">
            <v>321714</v>
          </cell>
          <cell r="AI57">
            <v>308538</v>
          </cell>
          <cell r="AJ57">
            <v>294813</v>
          </cell>
          <cell r="AK57">
            <v>286029</v>
          </cell>
          <cell r="AL57">
            <v>279990</v>
          </cell>
          <cell r="AM57">
            <v>262971</v>
          </cell>
          <cell r="AN57">
            <v>280694</v>
          </cell>
          <cell r="AO57">
            <v>279522</v>
          </cell>
          <cell r="AP57">
            <v>278350</v>
          </cell>
          <cell r="AQ57">
            <v>276006</v>
          </cell>
          <cell r="AR57">
            <v>274248</v>
          </cell>
          <cell r="AS57">
            <v>272490</v>
          </cell>
          <cell r="AV57" t="str">
            <v>Rental Income - Old</v>
          </cell>
          <cell r="AW57">
            <v>268388</v>
          </cell>
          <cell r="AX57">
            <v>264286</v>
          </cell>
          <cell r="AY57">
            <v>245534</v>
          </cell>
          <cell r="AZ57">
            <v>242604</v>
          </cell>
          <cell r="BA57">
            <v>234986</v>
          </cell>
          <cell r="BB57">
            <v>218578</v>
          </cell>
          <cell r="BC57">
            <v>221400</v>
          </cell>
          <cell r="BD57">
            <v>175275</v>
          </cell>
          <cell r="BE57">
            <v>170355</v>
          </cell>
          <cell r="BF57">
            <v>168510</v>
          </cell>
          <cell r="BG57">
            <v>158670</v>
          </cell>
          <cell r="BH57">
            <v>151905</v>
          </cell>
          <cell r="BK57" t="str">
            <v>Rental Income - Old</v>
          </cell>
          <cell r="BL57">
            <v>149445</v>
          </cell>
          <cell r="BM57">
            <v>145755</v>
          </cell>
          <cell r="BN57">
            <v>145140</v>
          </cell>
          <cell r="BO57">
            <v>140835</v>
          </cell>
          <cell r="BP57">
            <v>138375</v>
          </cell>
          <cell r="BQ57">
            <v>123615</v>
          </cell>
          <cell r="BR57">
            <v>89600</v>
          </cell>
          <cell r="BS57">
            <v>89600</v>
          </cell>
          <cell r="BT57">
            <v>89600</v>
          </cell>
          <cell r="BU57">
            <v>89600</v>
          </cell>
          <cell r="BV57">
            <v>89600</v>
          </cell>
          <cell r="BW57">
            <v>89600</v>
          </cell>
          <cell r="BZ57" t="str">
            <v>Rental Income - Old</v>
          </cell>
          <cell r="CA57">
            <v>89600</v>
          </cell>
          <cell r="CB57">
            <v>89600</v>
          </cell>
          <cell r="CC57">
            <v>89600</v>
          </cell>
          <cell r="CD57">
            <v>89600</v>
          </cell>
          <cell r="CE57">
            <v>89600</v>
          </cell>
          <cell r="CF57">
            <v>89600</v>
          </cell>
          <cell r="CG57">
            <v>93800</v>
          </cell>
          <cell r="CH57">
            <v>93800</v>
          </cell>
          <cell r="CI57">
            <v>93800</v>
          </cell>
          <cell r="CJ57">
            <v>93800</v>
          </cell>
          <cell r="CK57">
            <v>93800</v>
          </cell>
          <cell r="CL57">
            <v>93800</v>
          </cell>
          <cell r="CO57" t="str">
            <v>Rental Income - Old</v>
          </cell>
          <cell r="CP57">
            <v>93800</v>
          </cell>
          <cell r="CQ57">
            <v>93800</v>
          </cell>
          <cell r="CR57">
            <v>93800</v>
          </cell>
          <cell r="CS57">
            <v>93800</v>
          </cell>
          <cell r="CT57">
            <v>93800</v>
          </cell>
          <cell r="CU57">
            <v>93800</v>
          </cell>
          <cell r="CV57">
            <v>96600</v>
          </cell>
          <cell r="CW57">
            <v>96600</v>
          </cell>
          <cell r="CX57">
            <v>96600</v>
          </cell>
          <cell r="CY57">
            <v>96600</v>
          </cell>
          <cell r="CZ57">
            <v>96600</v>
          </cell>
          <cell r="DA57">
            <v>96600</v>
          </cell>
        </row>
        <row r="58">
          <cell r="R58" t="str">
            <v>Rental Income To Tie to Act</v>
          </cell>
          <cell r="S58">
            <v>-1509.25</v>
          </cell>
          <cell r="T58">
            <v>-1509.25</v>
          </cell>
          <cell r="U58">
            <v>-1509</v>
          </cell>
          <cell r="V58">
            <v>-1509</v>
          </cell>
          <cell r="W58">
            <v>-1509</v>
          </cell>
          <cell r="X58">
            <v>-1509</v>
          </cell>
          <cell r="Y58">
            <v>1224.25</v>
          </cell>
          <cell r="Z58">
            <v>1224.25</v>
          </cell>
          <cell r="AA58">
            <v>1224.25</v>
          </cell>
          <cell r="AB58">
            <v>1224.25</v>
          </cell>
          <cell r="AC58">
            <v>1224.25</v>
          </cell>
          <cell r="AD58">
            <v>1224.25</v>
          </cell>
          <cell r="AG58" t="str">
            <v>Rental Income To Tie to Act</v>
          </cell>
          <cell r="AH58">
            <v>1224.25</v>
          </cell>
          <cell r="AI58">
            <v>1224.25</v>
          </cell>
          <cell r="AJ58">
            <v>1224.25</v>
          </cell>
          <cell r="AK58">
            <v>1224.25</v>
          </cell>
          <cell r="AL58">
            <v>1224.25</v>
          </cell>
          <cell r="AM58">
            <v>1224.25</v>
          </cell>
          <cell r="AN58">
            <v>-7433.75</v>
          </cell>
          <cell r="AO58">
            <v>-7433.75</v>
          </cell>
          <cell r="AP58">
            <v>-7433.75</v>
          </cell>
          <cell r="AQ58">
            <v>-7433.75</v>
          </cell>
          <cell r="AR58">
            <v>-7433.75</v>
          </cell>
          <cell r="AS58">
            <v>-7433.75</v>
          </cell>
          <cell r="AV58" t="str">
            <v>Rental Income To Tie to Act</v>
          </cell>
          <cell r="AW58">
            <v>-7433.75</v>
          </cell>
          <cell r="AX58">
            <v>-7433.75</v>
          </cell>
          <cell r="AY58">
            <v>-7433.75</v>
          </cell>
          <cell r="AZ58">
            <v>-7433.75</v>
          </cell>
          <cell r="BA58">
            <v>-7433.75</v>
          </cell>
          <cell r="BB58">
            <v>-7433.75</v>
          </cell>
          <cell r="BC58">
            <v>-18270.916666666668</v>
          </cell>
          <cell r="BD58">
            <v>-18270.916666666668</v>
          </cell>
          <cell r="BE58">
            <v>-18270.916666666668</v>
          </cell>
          <cell r="BF58">
            <v>-18270.916666666668</v>
          </cell>
          <cell r="BG58">
            <v>-18270.916666666668</v>
          </cell>
          <cell r="BH58">
            <v>-18270.916666666668</v>
          </cell>
          <cell r="BK58" t="str">
            <v>Rental Income To Tie to Act</v>
          </cell>
          <cell r="BL58">
            <v>-18270.916666666668</v>
          </cell>
          <cell r="BM58">
            <v>-18270.916666666668</v>
          </cell>
          <cell r="BN58">
            <v>-18270.916666666668</v>
          </cell>
          <cell r="BO58">
            <v>-18270.916666666668</v>
          </cell>
          <cell r="BP58">
            <v>-18270.916666666668</v>
          </cell>
          <cell r="BQ58">
            <v>-18270.916666666668</v>
          </cell>
          <cell r="BR58">
            <v>-50991.083333333336</v>
          </cell>
          <cell r="BS58">
            <v>-50991.083333333336</v>
          </cell>
          <cell r="BT58">
            <v>-50991.083333333336</v>
          </cell>
          <cell r="BU58">
            <v>-50991.083333333336</v>
          </cell>
          <cell r="BV58">
            <v>-50991.083333333336</v>
          </cell>
          <cell r="BW58">
            <v>-50991.083333333336</v>
          </cell>
          <cell r="BZ58" t="str">
            <v>Rental Income To Tie to Act</v>
          </cell>
          <cell r="CA58">
            <v>-50991.083333333336</v>
          </cell>
          <cell r="CB58">
            <v>-50991.083333333336</v>
          </cell>
          <cell r="CC58">
            <v>-50991.083333333336</v>
          </cell>
          <cell r="CD58">
            <v>-50991.083333333336</v>
          </cell>
          <cell r="CE58">
            <v>-50991.083333333336</v>
          </cell>
          <cell r="CF58">
            <v>-50991.083333333336</v>
          </cell>
          <cell r="CG58">
            <v>-67175.166666666672</v>
          </cell>
          <cell r="CH58">
            <v>-67175.166666666672</v>
          </cell>
          <cell r="CI58">
            <v>-67175.166666666672</v>
          </cell>
          <cell r="CJ58">
            <v>-67175.166666666672</v>
          </cell>
          <cell r="CK58">
            <v>-67175.166666666672</v>
          </cell>
          <cell r="CL58">
            <v>-67175.166666666672</v>
          </cell>
          <cell r="CO58" t="str">
            <v>Rental Income To Tie to Act</v>
          </cell>
          <cell r="CP58">
            <v>-67175.166666666672</v>
          </cell>
          <cell r="CQ58">
            <v>-67175.166666666672</v>
          </cell>
          <cell r="CR58">
            <v>-67175.166666666672</v>
          </cell>
          <cell r="CS58">
            <v>-67175.166666666672</v>
          </cell>
          <cell r="CT58">
            <v>-67175.166666666672</v>
          </cell>
          <cell r="CU58">
            <v>-67175.166666666672</v>
          </cell>
          <cell r="CV58">
            <v>-32962</v>
          </cell>
          <cell r="CW58">
            <v>-32962</v>
          </cell>
          <cell r="CX58">
            <v>-32962</v>
          </cell>
          <cell r="CY58">
            <v>-32962</v>
          </cell>
          <cell r="CZ58">
            <v>-32962</v>
          </cell>
          <cell r="DA58">
            <v>-32962</v>
          </cell>
        </row>
        <row r="59">
          <cell r="Q59" t="str">
            <v>EFFECTIVE GROSS INCOME</v>
          </cell>
          <cell r="S59">
            <v>337518.75</v>
          </cell>
          <cell r="T59">
            <v>336994.75</v>
          </cell>
          <cell r="U59">
            <v>336995</v>
          </cell>
          <cell r="V59">
            <v>336995</v>
          </cell>
          <cell r="W59">
            <v>336995</v>
          </cell>
          <cell r="X59">
            <v>336995</v>
          </cell>
          <cell r="Y59">
            <v>355878.25</v>
          </cell>
          <cell r="Z59">
            <v>355878.25</v>
          </cell>
          <cell r="AA59">
            <v>353682.25</v>
          </cell>
          <cell r="AB59">
            <v>353133.25</v>
          </cell>
          <cell r="AC59">
            <v>352035.25</v>
          </cell>
          <cell r="AD59">
            <v>343251.25</v>
          </cell>
          <cell r="AF59" t="str">
            <v>EFFECTIVE GROSS INCOME</v>
          </cell>
          <cell r="AH59">
            <v>322938.25</v>
          </cell>
          <cell r="AI59">
            <v>309762.25</v>
          </cell>
          <cell r="AJ59">
            <v>296037.25</v>
          </cell>
          <cell r="AK59">
            <v>287253.25</v>
          </cell>
          <cell r="AL59">
            <v>281214.25</v>
          </cell>
          <cell r="AM59">
            <v>264195.25</v>
          </cell>
          <cell r="AN59">
            <v>273260.25</v>
          </cell>
          <cell r="AO59">
            <v>272088.25</v>
          </cell>
          <cell r="AP59">
            <v>270916.25</v>
          </cell>
          <cell r="AQ59">
            <v>268572.25</v>
          </cell>
          <cell r="AR59">
            <v>266814.25</v>
          </cell>
          <cell r="AS59">
            <v>265056.25</v>
          </cell>
          <cell r="AU59" t="str">
            <v>EFFECTIVE GROSS INCOME</v>
          </cell>
          <cell r="AW59">
            <v>260954.25</v>
          </cell>
          <cell r="AX59">
            <v>256852.25</v>
          </cell>
          <cell r="AY59">
            <v>238100.25</v>
          </cell>
          <cell r="AZ59">
            <v>235170.25</v>
          </cell>
          <cell r="BA59">
            <v>227552.25</v>
          </cell>
          <cell r="BB59">
            <v>211144.25</v>
          </cell>
          <cell r="BC59">
            <v>203129.08333333334</v>
          </cell>
          <cell r="BD59">
            <v>235844.08333333334</v>
          </cell>
          <cell r="BE59">
            <v>280564.08333333331</v>
          </cell>
          <cell r="BF59">
            <v>296239.08333333331</v>
          </cell>
          <cell r="BG59">
            <v>351369.08333333331</v>
          </cell>
          <cell r="BH59">
            <v>363584.08333333331</v>
          </cell>
          <cell r="BJ59" t="str">
            <v>EFFECTIVE GROSS INCOME</v>
          </cell>
          <cell r="BL59">
            <v>361124.08333333331</v>
          </cell>
          <cell r="BM59">
            <v>357434.08333333331</v>
          </cell>
          <cell r="BN59">
            <v>356819.08333333331</v>
          </cell>
          <cell r="BO59">
            <v>352514.08333333331</v>
          </cell>
          <cell r="BP59">
            <v>350054.08333333331</v>
          </cell>
          <cell r="BQ59">
            <v>335294.08333333331</v>
          </cell>
          <cell r="BR59">
            <v>385448.91666666669</v>
          </cell>
          <cell r="BS59">
            <v>464618.91666666669</v>
          </cell>
          <cell r="BT59">
            <v>496286.91666666669</v>
          </cell>
          <cell r="BU59">
            <v>502318.91666666669</v>
          </cell>
          <cell r="BV59">
            <v>502318.91666666669</v>
          </cell>
          <cell r="BW59">
            <v>502318.91666666669</v>
          </cell>
          <cell r="BY59" t="str">
            <v>EFFECTIVE GROSS INCOME</v>
          </cell>
          <cell r="CA59">
            <v>502318.91666666669</v>
          </cell>
          <cell r="CB59">
            <v>502318.91666666669</v>
          </cell>
          <cell r="CC59">
            <v>509104.91666666669</v>
          </cell>
          <cell r="CD59">
            <v>515136.91666666669</v>
          </cell>
          <cell r="CE59">
            <v>521168.91666666669</v>
          </cell>
          <cell r="CF59">
            <v>527200.91666666663</v>
          </cell>
          <cell r="CG59">
            <v>576124.83333333337</v>
          </cell>
          <cell r="CH59">
            <v>648344.83333333337</v>
          </cell>
          <cell r="CI59">
            <v>684454.83333333337</v>
          </cell>
          <cell r="CJ59">
            <v>708004.83333333337</v>
          </cell>
          <cell r="CK59">
            <v>715854.83333333337</v>
          </cell>
          <cell r="CL59">
            <v>723704.83333333337</v>
          </cell>
          <cell r="CN59" t="str">
            <v>EFFECTIVE GROSS INCOME</v>
          </cell>
          <cell r="CP59">
            <v>731554.83333333337</v>
          </cell>
          <cell r="CQ59">
            <v>737049.83333333337</v>
          </cell>
          <cell r="CR59">
            <v>742544.83333333337</v>
          </cell>
          <cell r="CS59">
            <v>742544.83333333337</v>
          </cell>
          <cell r="CT59">
            <v>742544.83333333337</v>
          </cell>
          <cell r="CU59">
            <v>742544.83333333337</v>
          </cell>
          <cell r="CV59">
            <v>801446</v>
          </cell>
          <cell r="CW59">
            <v>801446</v>
          </cell>
          <cell r="CX59">
            <v>801446</v>
          </cell>
          <cell r="CY59">
            <v>801446</v>
          </cell>
          <cell r="CZ59">
            <v>801446</v>
          </cell>
          <cell r="DA59">
            <v>801446</v>
          </cell>
        </row>
        <row r="60">
          <cell r="Q60" t="str">
            <v>OPERATING EXPENSES</v>
          </cell>
          <cell r="S60">
            <v>-167348</v>
          </cell>
          <cell r="T60">
            <v>-167348</v>
          </cell>
          <cell r="U60">
            <v>-167348</v>
          </cell>
          <cell r="V60">
            <v>-167348</v>
          </cell>
          <cell r="W60">
            <v>-167348</v>
          </cell>
          <cell r="X60">
            <v>-167348</v>
          </cell>
          <cell r="Y60">
            <v>-146797.67000000001</v>
          </cell>
          <cell r="Z60">
            <v>-146797.67000000001</v>
          </cell>
          <cell r="AA60">
            <v>-146797.67000000001</v>
          </cell>
          <cell r="AB60">
            <v>-146797.67000000001</v>
          </cell>
          <cell r="AC60">
            <v>-146797.67000000001</v>
          </cell>
          <cell r="AD60">
            <v>-146797.67000000001</v>
          </cell>
          <cell r="AF60" t="str">
            <v>OPERATING EXPENSES</v>
          </cell>
          <cell r="AH60">
            <v>-146797.67000000001</v>
          </cell>
          <cell r="AI60">
            <v>-146797.67000000001</v>
          </cell>
          <cell r="AJ60">
            <v>-146797.67000000001</v>
          </cell>
          <cell r="AK60">
            <v>-146797.67000000001</v>
          </cell>
          <cell r="AL60">
            <v>-146797.67000000001</v>
          </cell>
          <cell r="AM60">
            <v>2</v>
          </cell>
          <cell r="AN60">
            <v>-135947.92000000001</v>
          </cell>
          <cell r="AO60">
            <v>-135947.92000000001</v>
          </cell>
          <cell r="AP60">
            <v>-135947.92000000001</v>
          </cell>
          <cell r="AQ60">
            <v>-135947.92000000001</v>
          </cell>
          <cell r="AR60">
            <v>-135947.92000000001</v>
          </cell>
          <cell r="AS60">
            <v>-135947.92000000001</v>
          </cell>
          <cell r="AU60" t="str">
            <v>OPERATING EXPENSES</v>
          </cell>
          <cell r="AW60">
            <v>-135947.92000000001</v>
          </cell>
          <cell r="AX60">
            <v>-135947.92000000001</v>
          </cell>
          <cell r="AY60">
            <v>-135947.92000000001</v>
          </cell>
          <cell r="AZ60">
            <v>-135947.92000000001</v>
          </cell>
          <cell r="BA60">
            <v>-135947.92000000001</v>
          </cell>
          <cell r="BB60">
            <v>-135947.92000000001</v>
          </cell>
          <cell r="BC60">
            <v>-157496.16</v>
          </cell>
          <cell r="BD60">
            <v>-157496.16</v>
          </cell>
          <cell r="BE60">
            <v>-157496.16</v>
          </cell>
          <cell r="BF60">
            <v>-157496.16</v>
          </cell>
          <cell r="BG60">
            <v>-157496.16</v>
          </cell>
          <cell r="BH60">
            <v>-157496.16</v>
          </cell>
          <cell r="BJ60" t="str">
            <v>OPERATING EXPENSES</v>
          </cell>
          <cell r="BL60">
            <v>-157496.16</v>
          </cell>
          <cell r="BM60">
            <v>-157496.16</v>
          </cell>
          <cell r="BN60">
            <v>-157496.16</v>
          </cell>
          <cell r="BO60">
            <v>-157496.16</v>
          </cell>
          <cell r="BP60">
            <v>-157496.16</v>
          </cell>
          <cell r="BQ60">
            <v>-157496.16</v>
          </cell>
          <cell r="BR60">
            <v>-169706</v>
          </cell>
          <cell r="BS60">
            <v>-169706</v>
          </cell>
          <cell r="BT60">
            <v>-169706</v>
          </cell>
          <cell r="BU60">
            <v>-169706</v>
          </cell>
          <cell r="BV60">
            <v>-169706</v>
          </cell>
          <cell r="BW60">
            <v>-169706</v>
          </cell>
          <cell r="BY60" t="str">
            <v>OPERATING EXPENSES</v>
          </cell>
          <cell r="CA60">
            <v>-169706</v>
          </cell>
          <cell r="CB60">
            <v>-169706</v>
          </cell>
          <cell r="CC60">
            <v>-169706</v>
          </cell>
          <cell r="CD60">
            <v>-169706</v>
          </cell>
          <cell r="CE60">
            <v>-169706</v>
          </cell>
          <cell r="CF60">
            <v>-169706</v>
          </cell>
          <cell r="CG60">
            <v>-191817</v>
          </cell>
          <cell r="CH60">
            <v>-191817</v>
          </cell>
          <cell r="CI60">
            <v>-191817</v>
          </cell>
          <cell r="CJ60">
            <v>-191817</v>
          </cell>
          <cell r="CK60">
            <v>-191817</v>
          </cell>
          <cell r="CL60">
            <v>-191817</v>
          </cell>
          <cell r="CN60" t="str">
            <v>OPERATING EXPENSES</v>
          </cell>
          <cell r="CP60">
            <v>-191817</v>
          </cell>
          <cell r="CQ60">
            <v>-191817</v>
          </cell>
          <cell r="CR60">
            <v>-191817</v>
          </cell>
          <cell r="CS60">
            <v>-191817</v>
          </cell>
          <cell r="CT60">
            <v>-191817</v>
          </cell>
          <cell r="CU60">
            <v>-191817</v>
          </cell>
          <cell r="CV60">
            <v>-197572</v>
          </cell>
          <cell r="CW60">
            <v>-197572</v>
          </cell>
          <cell r="CX60">
            <v>-197572</v>
          </cell>
          <cell r="CY60">
            <v>-197572</v>
          </cell>
          <cell r="CZ60">
            <v>-197572</v>
          </cell>
          <cell r="DA60">
            <v>-197572</v>
          </cell>
        </row>
        <row r="61">
          <cell r="Q61" t="str">
            <v>NET OPERATING SURPLUS</v>
          </cell>
          <cell r="S61">
            <v>170170.75</v>
          </cell>
          <cell r="T61">
            <v>169646.75</v>
          </cell>
          <cell r="U61">
            <v>169647</v>
          </cell>
          <cell r="V61">
            <v>169647</v>
          </cell>
          <cell r="W61">
            <v>169647</v>
          </cell>
          <cell r="X61">
            <v>169647</v>
          </cell>
          <cell r="Y61">
            <v>209080.58</v>
          </cell>
          <cell r="Z61">
            <v>209080.58</v>
          </cell>
          <cell r="AA61">
            <v>206884.58</v>
          </cell>
          <cell r="AB61">
            <v>206335.58</v>
          </cell>
          <cell r="AC61">
            <v>205237.58</v>
          </cell>
          <cell r="AD61">
            <v>196453.58</v>
          </cell>
          <cell r="AF61" t="str">
            <v>NET OPERATING SURPLUS</v>
          </cell>
          <cell r="AH61">
            <v>176140.58</v>
          </cell>
          <cell r="AI61">
            <v>162964.57999999999</v>
          </cell>
          <cell r="AJ61">
            <v>149239.57999999999</v>
          </cell>
          <cell r="AK61">
            <v>140455.57999999999</v>
          </cell>
          <cell r="AL61">
            <v>134416.57999999999</v>
          </cell>
          <cell r="AM61">
            <v>264197.25</v>
          </cell>
          <cell r="AN61">
            <v>137312.32999999999</v>
          </cell>
          <cell r="AO61">
            <v>136140.32999999999</v>
          </cell>
          <cell r="AP61">
            <v>134968.32999999999</v>
          </cell>
          <cell r="AQ61">
            <v>132624.32999999999</v>
          </cell>
          <cell r="AR61">
            <v>130866.32999999999</v>
          </cell>
          <cell r="AS61">
            <v>129108.32999999999</v>
          </cell>
          <cell r="AU61" t="str">
            <v>NET OPERATING SURPLUS</v>
          </cell>
          <cell r="AW61">
            <v>125006.32999999999</v>
          </cell>
          <cell r="AX61">
            <v>120904.32999999999</v>
          </cell>
          <cell r="AY61">
            <v>102152.32999999999</v>
          </cell>
          <cell r="AZ61">
            <v>99222.329999999987</v>
          </cell>
          <cell r="BA61">
            <v>91604.329999999987</v>
          </cell>
          <cell r="BB61">
            <v>75196.329999999987</v>
          </cell>
          <cell r="BC61">
            <v>45632.92333333334</v>
          </cell>
          <cell r="BD61">
            <v>78347.92333333334</v>
          </cell>
          <cell r="BE61">
            <v>123067.92333333331</v>
          </cell>
          <cell r="BF61">
            <v>138742.92333333331</v>
          </cell>
          <cell r="BG61">
            <v>193872.92333333331</v>
          </cell>
          <cell r="BH61">
            <v>206087.92333333331</v>
          </cell>
          <cell r="BJ61" t="str">
            <v>NET OPERATING SURPLUS</v>
          </cell>
          <cell r="BL61">
            <v>203627.92333333331</v>
          </cell>
          <cell r="BM61">
            <v>199937.92333333331</v>
          </cell>
          <cell r="BN61">
            <v>199322.92333333331</v>
          </cell>
          <cell r="BO61">
            <v>195017.92333333331</v>
          </cell>
          <cell r="BP61">
            <v>192557.92333333331</v>
          </cell>
          <cell r="BQ61">
            <v>177797.92333333331</v>
          </cell>
          <cell r="BR61">
            <v>215742.91666666669</v>
          </cell>
          <cell r="BS61">
            <v>294912.91666666669</v>
          </cell>
          <cell r="BT61">
            <v>326580.91666666669</v>
          </cell>
          <cell r="BU61">
            <v>332612.91666666669</v>
          </cell>
          <cell r="BV61">
            <v>332612.91666666669</v>
          </cell>
          <cell r="BW61">
            <v>332612.91666666669</v>
          </cell>
          <cell r="BY61" t="str">
            <v>NET OPERATING SURPLUS</v>
          </cell>
          <cell r="CA61">
            <v>332612.91666666669</v>
          </cell>
          <cell r="CB61">
            <v>332612.91666666669</v>
          </cell>
          <cell r="CC61">
            <v>339398.91666666669</v>
          </cell>
          <cell r="CD61">
            <v>345430.91666666669</v>
          </cell>
          <cell r="CE61">
            <v>351462.91666666669</v>
          </cell>
          <cell r="CF61">
            <v>357494.91666666663</v>
          </cell>
          <cell r="CG61">
            <v>384307.83333333337</v>
          </cell>
          <cell r="CH61">
            <v>456527.83333333337</v>
          </cell>
          <cell r="CI61">
            <v>492637.83333333337</v>
          </cell>
          <cell r="CJ61">
            <v>516187.83333333337</v>
          </cell>
          <cell r="CK61">
            <v>524037.83333333337</v>
          </cell>
          <cell r="CL61">
            <v>531887.83333333337</v>
          </cell>
          <cell r="CN61" t="str">
            <v>NET OPERATING SURPLUS</v>
          </cell>
          <cell r="CP61">
            <v>539737.83333333337</v>
          </cell>
          <cell r="CQ61">
            <v>545232.83333333337</v>
          </cell>
          <cell r="CR61">
            <v>550727.83333333337</v>
          </cell>
          <cell r="CS61">
            <v>550727.83333333337</v>
          </cell>
          <cell r="CT61">
            <v>550727.83333333337</v>
          </cell>
          <cell r="CU61">
            <v>550727.83333333337</v>
          </cell>
          <cell r="CV61">
            <v>603874</v>
          </cell>
          <cell r="CW61">
            <v>603874</v>
          </cell>
          <cell r="CX61">
            <v>603874</v>
          </cell>
          <cell r="CY61">
            <v>603874</v>
          </cell>
          <cell r="CZ61">
            <v>603874</v>
          </cell>
          <cell r="DA61">
            <v>603874</v>
          </cell>
        </row>
        <row r="62">
          <cell r="Q62" t="str">
            <v xml:space="preserve">MAJOR MAINTENANCE </v>
          </cell>
          <cell r="S62">
            <v>-35416.67</v>
          </cell>
          <cell r="T62">
            <v>-35416.67</v>
          </cell>
          <cell r="U62">
            <v>-35416.67</v>
          </cell>
          <cell r="V62">
            <v>-35416.67</v>
          </cell>
          <cell r="W62">
            <v>-35416.67</v>
          </cell>
          <cell r="X62">
            <v>-35416.67</v>
          </cell>
          <cell r="Y62">
            <v>-39298.83</v>
          </cell>
          <cell r="Z62">
            <v>-39298.83</v>
          </cell>
          <cell r="AA62">
            <v>-39298.83</v>
          </cell>
          <cell r="AB62">
            <v>-39298.83</v>
          </cell>
          <cell r="AC62">
            <v>-39298.83</v>
          </cell>
          <cell r="AD62">
            <v>-39298.83</v>
          </cell>
          <cell r="AF62" t="str">
            <v xml:space="preserve">MAJOR MAINTENANCE </v>
          </cell>
          <cell r="AH62">
            <v>-39298.83</v>
          </cell>
          <cell r="AI62">
            <v>-39298.83</v>
          </cell>
          <cell r="AJ62">
            <v>-39298.83</v>
          </cell>
          <cell r="AK62">
            <v>-39298.83</v>
          </cell>
          <cell r="AL62">
            <v>-39298.83</v>
          </cell>
          <cell r="AM62">
            <v>-39298.83</v>
          </cell>
          <cell r="AN62">
            <v>-39298.83</v>
          </cell>
          <cell r="AO62">
            <v>-39298.83</v>
          </cell>
          <cell r="AP62">
            <v>-39298.83</v>
          </cell>
          <cell r="AQ62">
            <v>-39298.83</v>
          </cell>
          <cell r="AR62">
            <v>-39298.83</v>
          </cell>
          <cell r="AS62">
            <v>-39298.83</v>
          </cell>
          <cell r="AU62" t="str">
            <v xml:space="preserve">MAJOR MAINTENANCE </v>
          </cell>
          <cell r="AW62">
            <v>-39298.83</v>
          </cell>
          <cell r="AX62">
            <v>-39298.83</v>
          </cell>
          <cell r="AY62">
            <v>-39298.83</v>
          </cell>
          <cell r="AZ62">
            <v>-39298.83</v>
          </cell>
          <cell r="BA62">
            <v>-39298.83</v>
          </cell>
          <cell r="BB62">
            <v>-39298.83</v>
          </cell>
          <cell r="BC62">
            <v>-10899.08</v>
          </cell>
          <cell r="BD62">
            <v>-10899.08</v>
          </cell>
          <cell r="BE62">
            <v>-10899.08</v>
          </cell>
          <cell r="BF62">
            <v>-10899.08</v>
          </cell>
          <cell r="BG62">
            <v>-10899.08</v>
          </cell>
          <cell r="BH62">
            <v>-10899.08</v>
          </cell>
          <cell r="BJ62" t="str">
            <v xml:space="preserve">MAJOR MAINTENANCE </v>
          </cell>
          <cell r="BL62">
            <v>-10899.08</v>
          </cell>
          <cell r="BM62">
            <v>-10899.08</v>
          </cell>
          <cell r="BN62">
            <v>-10899.08</v>
          </cell>
          <cell r="BO62">
            <v>-10899.08</v>
          </cell>
          <cell r="BP62">
            <v>-10899.08</v>
          </cell>
          <cell r="BQ62">
            <v>-10899.08</v>
          </cell>
          <cell r="BR62">
            <v>-24301.83</v>
          </cell>
          <cell r="BS62">
            <v>-24301.83</v>
          </cell>
          <cell r="BT62">
            <v>-24301.83</v>
          </cell>
          <cell r="BU62">
            <v>-24301.83</v>
          </cell>
          <cell r="BV62">
            <v>-24301.83</v>
          </cell>
          <cell r="BW62">
            <v>-24301.83</v>
          </cell>
          <cell r="BY62" t="str">
            <v xml:space="preserve">MAJOR MAINTENANCE </v>
          </cell>
          <cell r="CA62">
            <v>-24301.83</v>
          </cell>
          <cell r="CB62">
            <v>-24301.83</v>
          </cell>
          <cell r="CC62">
            <v>-24301.83</v>
          </cell>
          <cell r="CD62">
            <v>-24301.83</v>
          </cell>
          <cell r="CE62">
            <v>-24301.83</v>
          </cell>
          <cell r="CF62">
            <v>-24301.83</v>
          </cell>
          <cell r="CG62">
            <v>-34689</v>
          </cell>
          <cell r="CH62">
            <v>-34689</v>
          </cell>
          <cell r="CI62">
            <v>-34689</v>
          </cell>
          <cell r="CJ62">
            <v>-34689</v>
          </cell>
          <cell r="CK62">
            <v>-34689</v>
          </cell>
          <cell r="CL62">
            <v>-34689</v>
          </cell>
          <cell r="CN62" t="str">
            <v xml:space="preserve">MAJOR MAINTENANCE </v>
          </cell>
          <cell r="CP62">
            <v>-34689</v>
          </cell>
          <cell r="CQ62">
            <v>-34689</v>
          </cell>
          <cell r="CR62">
            <v>-34689</v>
          </cell>
          <cell r="CS62">
            <v>-34689</v>
          </cell>
          <cell r="CT62">
            <v>-34689</v>
          </cell>
          <cell r="CU62">
            <v>-34689</v>
          </cell>
          <cell r="CV62">
            <v>-38239</v>
          </cell>
          <cell r="CW62">
            <v>-38239</v>
          </cell>
          <cell r="CX62">
            <v>-38239</v>
          </cell>
          <cell r="CY62">
            <v>-38239</v>
          </cell>
          <cell r="CZ62">
            <v>-38239</v>
          </cell>
          <cell r="DA62">
            <v>-38239</v>
          </cell>
        </row>
        <row r="63">
          <cell r="Q63" t="str">
            <v>DEBT SERVICE - NEW</v>
          </cell>
          <cell r="AF63" t="str">
            <v>DEBT SERVICE - NEW</v>
          </cell>
          <cell r="AU63" t="str">
            <v>DEBT SERVICE - NEW</v>
          </cell>
          <cell r="BJ63" t="str">
            <v>DEBT SERVICE - NEW</v>
          </cell>
          <cell r="BN63">
            <v>-739354.81</v>
          </cell>
          <cell r="BT63">
            <v>-739354.81</v>
          </cell>
          <cell r="BY63" t="str">
            <v>DEBT SERVICE - NEW</v>
          </cell>
          <cell r="CC63">
            <v>-1411569.8</v>
          </cell>
          <cell r="CI63">
            <v>-1411569.8</v>
          </cell>
          <cell r="CN63" t="str">
            <v>DEBT SERVICE - NEW</v>
          </cell>
          <cell r="CR63">
            <v>-2101264.0099999998</v>
          </cell>
          <cell r="CX63">
            <v>-2945134.01</v>
          </cell>
        </row>
        <row r="64">
          <cell r="Q64" t="str">
            <v>DEBT SERVICE - OLD</v>
          </cell>
          <cell r="S64">
            <v>-3203</v>
          </cell>
          <cell r="T64">
            <v>-3203</v>
          </cell>
          <cell r="U64">
            <v>-3203</v>
          </cell>
          <cell r="V64">
            <v>-3203</v>
          </cell>
          <cell r="W64">
            <v>-3203</v>
          </cell>
          <cell r="X64">
            <v>-3203</v>
          </cell>
          <cell r="Y64">
            <v>-2812.9166666666665</v>
          </cell>
          <cell r="Z64">
            <v>-2812.9166666666665</v>
          </cell>
          <cell r="AA64">
            <v>-2812.9166666666665</v>
          </cell>
          <cell r="AB64">
            <v>-2812.9166666666665</v>
          </cell>
          <cell r="AC64">
            <v>-2812.9166666666665</v>
          </cell>
          <cell r="AD64">
            <v>-2812.9166666666665</v>
          </cell>
          <cell r="AF64" t="str">
            <v>DEBT SERVICE - OLD</v>
          </cell>
          <cell r="AH64">
            <v>-2812.9166666666665</v>
          </cell>
          <cell r="AI64">
            <v>-2812.9166666666665</v>
          </cell>
          <cell r="AJ64">
            <v>-2812.9166666666665</v>
          </cell>
          <cell r="AK64">
            <v>-2812.9166666666665</v>
          </cell>
          <cell r="AL64">
            <v>-2812.9166666666665</v>
          </cell>
          <cell r="AM64">
            <v>-2812.9166666666665</v>
          </cell>
          <cell r="AN64">
            <v>-2734.9166666666665</v>
          </cell>
          <cell r="AO64">
            <v>-2734.9166666666665</v>
          </cell>
          <cell r="AP64">
            <v>-2734.9166666666665</v>
          </cell>
          <cell r="AQ64">
            <v>-2734.9166666666665</v>
          </cell>
          <cell r="AR64">
            <v>-2734.9166666666665</v>
          </cell>
          <cell r="AS64">
            <v>-2734.9166666666665</v>
          </cell>
          <cell r="AU64" t="str">
            <v>DEBT SERVICE - OLD</v>
          </cell>
          <cell r="AW64">
            <v>-2734.9166666666665</v>
          </cell>
          <cell r="AX64">
            <v>-2734.9166666666665</v>
          </cell>
          <cell r="AY64">
            <v>-2734.9166666666665</v>
          </cell>
          <cell r="AZ64">
            <v>-2734.9166666666665</v>
          </cell>
          <cell r="BA64">
            <v>-2734.9166666666665</v>
          </cell>
          <cell r="BB64">
            <v>-2734.9166666666665</v>
          </cell>
          <cell r="BC64">
            <v>-2853.0833333333335</v>
          </cell>
          <cell r="BD64">
            <v>-2853.0833333333335</v>
          </cell>
          <cell r="BE64">
            <v>-2853.0833333333335</v>
          </cell>
          <cell r="BF64">
            <v>-2853.0833333333335</v>
          </cell>
          <cell r="BG64">
            <v>-2853.0833333333335</v>
          </cell>
          <cell r="BH64">
            <v>-2853.0833333333335</v>
          </cell>
          <cell r="BJ64" t="str">
            <v>DEBT SERVICE - OLD</v>
          </cell>
          <cell r="BL64">
            <v>-2853.0833333333335</v>
          </cell>
          <cell r="BM64">
            <v>-2853.0833333333335</v>
          </cell>
          <cell r="BN64">
            <v>-2853.0833333333335</v>
          </cell>
          <cell r="BO64">
            <v>-2853.0833333333335</v>
          </cell>
          <cell r="BP64">
            <v>-2853.0833333333335</v>
          </cell>
          <cell r="BQ64">
            <v>-2853.0833333333335</v>
          </cell>
          <cell r="BR64">
            <v>-3543.25</v>
          </cell>
          <cell r="BS64">
            <v>-3543.25</v>
          </cell>
          <cell r="BT64">
            <v>-3543.25</v>
          </cell>
          <cell r="BU64">
            <v>-3543.25</v>
          </cell>
          <cell r="BV64">
            <v>-3543.25</v>
          </cell>
          <cell r="BW64">
            <v>-3543.25</v>
          </cell>
          <cell r="BY64" t="str">
            <v>DEBT SERVICE - OLD</v>
          </cell>
          <cell r="CA64">
            <v>-3543.25</v>
          </cell>
          <cell r="CB64">
            <v>-3543.25</v>
          </cell>
          <cell r="CC64">
            <v>-3543.25</v>
          </cell>
          <cell r="CD64">
            <v>-3543.25</v>
          </cell>
          <cell r="CE64">
            <v>-3543.25</v>
          </cell>
          <cell r="CF64">
            <v>-3543.25</v>
          </cell>
          <cell r="CG64">
            <v>-3590.0833333333335</v>
          </cell>
          <cell r="CH64">
            <v>-3590.0833333333335</v>
          </cell>
          <cell r="CI64">
            <v>-3590.0833333333335</v>
          </cell>
          <cell r="CJ64">
            <v>-3590.0833333333335</v>
          </cell>
          <cell r="CK64">
            <v>-3590.0833333333335</v>
          </cell>
          <cell r="CL64">
            <v>-3590.0833333333335</v>
          </cell>
          <cell r="CN64" t="str">
            <v>DEBT SERVICE - OLD</v>
          </cell>
          <cell r="CP64">
            <v>-3590.0833333333335</v>
          </cell>
          <cell r="CQ64">
            <v>-3590.0833333333335</v>
          </cell>
          <cell r="CR64">
            <v>-3590.0833333333335</v>
          </cell>
          <cell r="CS64">
            <v>-3590.0833333333335</v>
          </cell>
          <cell r="CT64">
            <v>-3590.0833333333335</v>
          </cell>
          <cell r="CU64">
            <v>-3590.0833333333335</v>
          </cell>
          <cell r="CV64">
            <v>-3588.4166666666665</v>
          </cell>
          <cell r="CW64">
            <v>-3588.4166666666665</v>
          </cell>
          <cell r="CX64">
            <v>-3588.4166666666665</v>
          </cell>
          <cell r="CY64">
            <v>-3588.4166666666665</v>
          </cell>
          <cell r="CZ64">
            <v>-3588.4166666666665</v>
          </cell>
          <cell r="DA64">
            <v>-3588.4166666666665</v>
          </cell>
        </row>
        <row r="65">
          <cell r="Q65" t="str">
            <v>NET CASH FLOW</v>
          </cell>
          <cell r="S65">
            <v>131551.08000000002</v>
          </cell>
          <cell r="T65">
            <v>131027.08000000002</v>
          </cell>
          <cell r="U65">
            <v>131027.33000000002</v>
          </cell>
          <cell r="V65">
            <v>131027.33000000002</v>
          </cell>
          <cell r="W65">
            <v>131027.33000000002</v>
          </cell>
          <cell r="X65">
            <v>131027.33000000002</v>
          </cell>
          <cell r="Y65">
            <v>166968.83333333334</v>
          </cell>
          <cell r="Z65">
            <v>166968.83333333334</v>
          </cell>
          <cell r="AA65">
            <v>164772.83333333334</v>
          </cell>
          <cell r="AB65">
            <v>164223.83333333334</v>
          </cell>
          <cell r="AC65">
            <v>163125.83333333334</v>
          </cell>
          <cell r="AD65">
            <v>154341.83333333334</v>
          </cell>
          <cell r="AF65" t="str">
            <v>NET CASH FLOW</v>
          </cell>
          <cell r="AH65">
            <v>134028.83333333334</v>
          </cell>
          <cell r="AI65">
            <v>120852.83333333331</v>
          </cell>
          <cell r="AJ65">
            <v>107127.83333333331</v>
          </cell>
          <cell r="AK65">
            <v>98343.833333333314</v>
          </cell>
          <cell r="AL65">
            <v>92304.833333333314</v>
          </cell>
          <cell r="AM65">
            <v>222085.50333333333</v>
          </cell>
          <cell r="AN65">
            <v>95278.583333333314</v>
          </cell>
          <cell r="AO65">
            <v>94106.583333333314</v>
          </cell>
          <cell r="AP65">
            <v>92934.583333333314</v>
          </cell>
          <cell r="AQ65">
            <v>90590.583333333314</v>
          </cell>
          <cell r="AR65">
            <v>88832.583333333314</v>
          </cell>
          <cell r="AS65">
            <v>87074.583333333314</v>
          </cell>
          <cell r="AU65" t="str">
            <v>NET CASH FLOW</v>
          </cell>
          <cell r="AW65">
            <v>82972.583333333314</v>
          </cell>
          <cell r="AX65">
            <v>78870.583333333314</v>
          </cell>
          <cell r="AY65">
            <v>60118.583333333321</v>
          </cell>
          <cell r="AZ65">
            <v>57188.583333333321</v>
          </cell>
          <cell r="BA65">
            <v>49570.583333333321</v>
          </cell>
          <cell r="BB65">
            <v>33162.583333333321</v>
          </cell>
          <cell r="BC65">
            <v>31880.760000000006</v>
          </cell>
          <cell r="BD65">
            <v>64595.76</v>
          </cell>
          <cell r="BE65">
            <v>109315.75999999998</v>
          </cell>
          <cell r="BF65">
            <v>124990.75999999998</v>
          </cell>
          <cell r="BG65">
            <v>180120.75999999998</v>
          </cell>
          <cell r="BH65">
            <v>192335.75999999998</v>
          </cell>
          <cell r="BJ65" t="str">
            <v>NET CASH FLOW</v>
          </cell>
          <cell r="BL65">
            <v>189875.75999999998</v>
          </cell>
          <cell r="BM65">
            <v>186185.75999999998</v>
          </cell>
          <cell r="BN65">
            <v>-553784.05000000016</v>
          </cell>
          <cell r="BO65">
            <v>181265.75999999998</v>
          </cell>
          <cell r="BP65">
            <v>178805.75999999998</v>
          </cell>
          <cell r="BQ65">
            <v>164045.75999999998</v>
          </cell>
          <cell r="BR65">
            <v>187897.83666666667</v>
          </cell>
          <cell r="BS65">
            <v>267067.83666666667</v>
          </cell>
          <cell r="BT65">
            <v>-440618.97333333339</v>
          </cell>
          <cell r="BU65">
            <v>304767.83666666667</v>
          </cell>
          <cell r="BV65">
            <v>304767.83666666667</v>
          </cell>
          <cell r="BW65">
            <v>304767.83666666667</v>
          </cell>
          <cell r="BY65" t="str">
            <v>NET CASH FLOW</v>
          </cell>
          <cell r="CA65">
            <v>304767.83666666667</v>
          </cell>
          <cell r="CB65">
            <v>304767.83666666667</v>
          </cell>
          <cell r="CC65">
            <v>-1100015.9633333334</v>
          </cell>
          <cell r="CD65">
            <v>317585.83666666667</v>
          </cell>
          <cell r="CE65">
            <v>323617.83666666667</v>
          </cell>
          <cell r="CF65">
            <v>329649.83666666661</v>
          </cell>
          <cell r="CG65">
            <v>346028.75000000006</v>
          </cell>
          <cell r="CH65">
            <v>418248.75000000006</v>
          </cell>
          <cell r="CI65">
            <v>-957211.05</v>
          </cell>
          <cell r="CJ65">
            <v>477908.75000000006</v>
          </cell>
          <cell r="CK65">
            <v>485758.75000000006</v>
          </cell>
          <cell r="CL65">
            <v>493608.75000000006</v>
          </cell>
          <cell r="CN65" t="str">
            <v>NET CASH FLOW</v>
          </cell>
          <cell r="CP65">
            <v>501458.75000000006</v>
          </cell>
          <cell r="CQ65">
            <v>506953.75000000006</v>
          </cell>
          <cell r="CR65">
            <v>-1588815.2599999995</v>
          </cell>
          <cell r="CS65">
            <v>512448.75000000006</v>
          </cell>
          <cell r="CT65">
            <v>512448.75000000006</v>
          </cell>
          <cell r="CU65">
            <v>512448.75000000006</v>
          </cell>
          <cell r="CV65">
            <v>562046.58333333337</v>
          </cell>
          <cell r="CW65">
            <v>562046.58333333337</v>
          </cell>
          <cell r="CX65">
            <v>-2383087.4266666663</v>
          </cell>
          <cell r="CY65">
            <v>562046.58333333337</v>
          </cell>
          <cell r="CZ65">
            <v>562046.58333333337</v>
          </cell>
          <cell r="DA65">
            <v>562046.58333333337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09"/>
  <sheetViews>
    <sheetView tabSelected="1" topLeftCell="A7" zoomScaleNormal="100" workbookViewId="0">
      <selection activeCell="P47" sqref="P47"/>
    </sheetView>
  </sheetViews>
  <sheetFormatPr defaultColWidth="9.140625" defaultRowHeight="12.75" x14ac:dyDescent="0.2"/>
  <cols>
    <col min="1" max="1" width="9.140625" style="13"/>
    <col min="2" max="2" width="11.85546875" style="12" customWidth="1"/>
    <col min="3" max="3" width="2.7109375" style="13" customWidth="1"/>
    <col min="4" max="4" width="9.140625" style="13"/>
    <col min="5" max="5" width="2.7109375" style="13" customWidth="1"/>
    <col min="6" max="6" width="12.5703125" style="13" customWidth="1"/>
    <col min="7" max="7" width="2.7109375" style="13" customWidth="1"/>
    <col min="8" max="8" width="12.7109375" style="13" customWidth="1"/>
    <col min="9" max="9" width="2.7109375" style="13" customWidth="1"/>
    <col min="10" max="10" width="12.7109375" style="13" customWidth="1"/>
    <col min="11" max="11" width="2.7109375" style="13" customWidth="1"/>
    <col min="12" max="12" width="12.7109375" style="13" customWidth="1"/>
    <col min="13" max="13" width="2.7109375" style="13" customWidth="1"/>
    <col min="14" max="16384" width="9.140625" style="13"/>
  </cols>
  <sheetData>
    <row r="2" spans="1:12" s="2" customFormat="1" x14ac:dyDescent="0.2">
      <c r="A2" s="1" t="s">
        <v>0</v>
      </c>
      <c r="C2" s="3"/>
      <c r="D2" s="3"/>
      <c r="E2" s="4"/>
    </row>
    <row r="3" spans="1:12" s="2" customFormat="1" x14ac:dyDescent="0.2">
      <c r="A3" s="1"/>
    </row>
    <row r="4" spans="1:12" s="2" customFormat="1" x14ac:dyDescent="0.2">
      <c r="A4" s="1" t="s">
        <v>1</v>
      </c>
      <c r="C4" s="2" t="s">
        <v>2</v>
      </c>
      <c r="J4" s="1" t="s">
        <v>3</v>
      </c>
      <c r="L4" s="2" t="s">
        <v>4</v>
      </c>
    </row>
    <row r="5" spans="1:12" s="2" customFormat="1" x14ac:dyDescent="0.2">
      <c r="A5" s="1"/>
      <c r="C5" s="2" t="s">
        <v>5</v>
      </c>
      <c r="L5" s="2" t="s">
        <v>6</v>
      </c>
    </row>
    <row r="6" spans="1:12" s="2" customFormat="1" x14ac:dyDescent="0.2">
      <c r="A6" s="1"/>
      <c r="C6" s="2" t="s">
        <v>7</v>
      </c>
      <c r="L6" s="2" t="s">
        <v>8</v>
      </c>
    </row>
    <row r="7" spans="1:12" s="2" customFormat="1" x14ac:dyDescent="0.2">
      <c r="A7" s="1"/>
      <c r="C7" s="2" t="s">
        <v>9</v>
      </c>
    </row>
    <row r="8" spans="1:12" s="2" customFormat="1" x14ac:dyDescent="0.2">
      <c r="A8" s="1"/>
      <c r="C8" s="2" t="s">
        <v>10</v>
      </c>
    </row>
    <row r="9" spans="1:12" s="2" customFormat="1" x14ac:dyDescent="0.2">
      <c r="A9" s="1"/>
    </row>
    <row r="10" spans="1:12" s="2" customFormat="1" x14ac:dyDescent="0.2">
      <c r="A10" s="1" t="s">
        <v>11</v>
      </c>
      <c r="C10" s="5" t="s">
        <v>12</v>
      </c>
      <c r="E10" s="5"/>
      <c r="F10" s="5"/>
    </row>
    <row r="11" spans="1:12" s="2" customFormat="1" x14ac:dyDescent="0.2">
      <c r="B11" s="1"/>
    </row>
    <row r="12" spans="1:12" s="6" customFormat="1" x14ac:dyDescent="0.2">
      <c r="B12" s="7" t="s">
        <v>13</v>
      </c>
      <c r="D12" s="8"/>
      <c r="E12" s="8"/>
      <c r="F12" s="9" t="s">
        <v>14</v>
      </c>
    </row>
    <row r="13" spans="1:12" s="2" customFormat="1" x14ac:dyDescent="0.2">
      <c r="B13" s="1" t="s">
        <v>15</v>
      </c>
      <c r="D13" s="3"/>
      <c r="E13" s="3"/>
    </row>
    <row r="14" spans="1:12" s="2" customFormat="1" x14ac:dyDescent="0.2">
      <c r="B14" s="1"/>
    </row>
    <row r="15" spans="1:12" s="2" customFormat="1" x14ac:dyDescent="0.2">
      <c r="B15" s="1" t="s">
        <v>16</v>
      </c>
      <c r="D15" s="3"/>
      <c r="E15" s="3"/>
      <c r="F15" s="3"/>
    </row>
    <row r="16" spans="1:12" s="2" customFormat="1" x14ac:dyDescent="0.2">
      <c r="B16" s="1" t="s">
        <v>17</v>
      </c>
      <c r="D16" s="10"/>
      <c r="E16" s="10"/>
      <c r="F16" s="10"/>
    </row>
    <row r="17" spans="1:13" s="2" customFormat="1" x14ac:dyDescent="0.2">
      <c r="B17" s="1" t="s">
        <v>18</v>
      </c>
      <c r="D17" s="3"/>
      <c r="E17" s="3"/>
      <c r="F17" s="3"/>
    </row>
    <row r="18" spans="1:13" s="2" customFormat="1" x14ac:dyDescent="0.2">
      <c r="B18" s="1"/>
      <c r="D18" s="5"/>
      <c r="E18" s="5"/>
      <c r="F18" s="5"/>
    </row>
    <row r="19" spans="1:13" s="2" customFormat="1" x14ac:dyDescent="0.2">
      <c r="B19" s="1"/>
    </row>
    <row r="20" spans="1:13" s="2" customFormat="1" x14ac:dyDescent="0.2">
      <c r="A20" s="2" t="s">
        <v>19</v>
      </c>
      <c r="B20" s="1"/>
    </row>
    <row r="22" spans="1:13" x14ac:dyDescent="0.2">
      <c r="A22" s="11" t="s">
        <v>20</v>
      </c>
    </row>
    <row r="23" spans="1:13" ht="6.95" customHeight="1" x14ac:dyDescent="0.2"/>
    <row r="24" spans="1:13" s="18" customFormat="1" x14ac:dyDescent="0.2">
      <c r="A24" s="14" t="s">
        <v>21</v>
      </c>
      <c r="B24" s="15"/>
      <c r="C24" s="16"/>
      <c r="D24" s="17" t="s">
        <v>22</v>
      </c>
      <c r="E24" s="15"/>
      <c r="F24" s="15" t="s">
        <v>45</v>
      </c>
      <c r="G24" s="15"/>
      <c r="H24" s="17" t="s">
        <v>47</v>
      </c>
      <c r="I24" s="15"/>
      <c r="J24" s="15" t="s">
        <v>48</v>
      </c>
      <c r="K24" s="15"/>
      <c r="L24" s="15" t="s">
        <v>49</v>
      </c>
      <c r="M24" s="16"/>
    </row>
    <row r="25" spans="1:13" x14ac:dyDescent="0.2">
      <c r="A25" s="13" t="s">
        <v>23</v>
      </c>
      <c r="D25" s="19">
        <v>1</v>
      </c>
      <c r="F25" s="51">
        <f t="shared" ref="F25:F32" si="0">H25/D25</f>
        <v>0</v>
      </c>
      <c r="H25" s="19">
        <v>0</v>
      </c>
      <c r="J25" s="19">
        <v>0</v>
      </c>
      <c r="L25" s="19">
        <f>H25-J25</f>
        <v>0</v>
      </c>
    </row>
    <row r="26" spans="1:13" x14ac:dyDescent="0.2">
      <c r="A26" s="13" t="s">
        <v>24</v>
      </c>
      <c r="D26" s="19">
        <v>1</v>
      </c>
      <c r="F26" s="51">
        <f t="shared" si="0"/>
        <v>0</v>
      </c>
      <c r="H26" s="19">
        <v>0</v>
      </c>
      <c r="J26" s="19">
        <v>0</v>
      </c>
      <c r="L26" s="19">
        <f t="shared" ref="L26:L31" si="1">H26-J26</f>
        <v>0</v>
      </c>
    </row>
    <row r="27" spans="1:13" x14ac:dyDescent="0.2">
      <c r="A27" s="13" t="s">
        <v>25</v>
      </c>
      <c r="D27" s="19">
        <v>1</v>
      </c>
      <c r="F27" s="51">
        <f t="shared" si="0"/>
        <v>0</v>
      </c>
      <c r="H27" s="19">
        <v>0</v>
      </c>
      <c r="J27" s="19">
        <v>0</v>
      </c>
      <c r="L27" s="19">
        <f t="shared" si="1"/>
        <v>0</v>
      </c>
    </row>
    <row r="28" spans="1:13" x14ac:dyDescent="0.2">
      <c r="A28" s="13" t="s">
        <v>26</v>
      </c>
      <c r="D28" s="19">
        <v>1</v>
      </c>
      <c r="F28" s="51">
        <f t="shared" si="0"/>
        <v>0</v>
      </c>
      <c r="H28" s="19">
        <v>0</v>
      </c>
      <c r="J28" s="19">
        <v>0</v>
      </c>
      <c r="L28" s="19">
        <f t="shared" si="1"/>
        <v>0</v>
      </c>
    </row>
    <row r="29" spans="1:13" x14ac:dyDescent="0.2">
      <c r="A29" s="13" t="s">
        <v>27</v>
      </c>
      <c r="D29" s="19">
        <v>1</v>
      </c>
      <c r="F29" s="51">
        <f t="shared" si="0"/>
        <v>0</v>
      </c>
      <c r="H29" s="19">
        <v>0</v>
      </c>
      <c r="J29" s="19">
        <v>0</v>
      </c>
      <c r="L29" s="19">
        <f t="shared" si="1"/>
        <v>0</v>
      </c>
    </row>
    <row r="30" spans="1:13" x14ac:dyDescent="0.2">
      <c r="A30" s="13" t="s">
        <v>28</v>
      </c>
      <c r="D30" s="19">
        <v>1</v>
      </c>
      <c r="F30" s="51">
        <f t="shared" si="0"/>
        <v>0</v>
      </c>
      <c r="H30" s="19">
        <v>0</v>
      </c>
      <c r="J30" s="19">
        <v>0</v>
      </c>
      <c r="L30" s="19">
        <f t="shared" si="1"/>
        <v>0</v>
      </c>
    </row>
    <row r="31" spans="1:13" s="20" customFormat="1" x14ac:dyDescent="0.2">
      <c r="A31" s="20" t="s">
        <v>29</v>
      </c>
      <c r="B31" s="21"/>
      <c r="D31" s="22">
        <v>1</v>
      </c>
      <c r="F31" s="52">
        <f t="shared" si="0"/>
        <v>0</v>
      </c>
      <c r="H31" s="22">
        <v>0</v>
      </c>
      <c r="J31" s="22">
        <v>0</v>
      </c>
      <c r="L31" s="22">
        <f t="shared" si="1"/>
        <v>0</v>
      </c>
    </row>
    <row r="32" spans="1:13" s="26" customFormat="1" x14ac:dyDescent="0.2">
      <c r="A32" s="23" t="s">
        <v>30</v>
      </c>
      <c r="B32" s="24"/>
      <c r="C32" s="23"/>
      <c r="D32" s="25">
        <f>SUM(D25:D31)</f>
        <v>7</v>
      </c>
      <c r="E32" s="23"/>
      <c r="F32" s="53">
        <f t="shared" si="0"/>
        <v>0</v>
      </c>
      <c r="G32" s="23"/>
      <c r="H32" s="25">
        <f>SUM(H25:H31)</f>
        <v>0</v>
      </c>
      <c r="I32" s="23"/>
      <c r="J32" s="25">
        <f>SUM(J25:J31)</f>
        <v>0</v>
      </c>
      <c r="K32" s="23"/>
      <c r="L32" s="25">
        <f>SUM(L25:L31)</f>
        <v>0</v>
      </c>
      <c r="M32" s="23"/>
    </row>
    <row r="33" spans="1:13" s="20" customFormat="1" ht="6.95" customHeight="1" x14ac:dyDescent="0.2">
      <c r="B33" s="21"/>
    </row>
    <row r="34" spans="1:13" s="27" customFormat="1" ht="13.5" x14ac:dyDescent="0.25">
      <c r="A34" s="27" t="s">
        <v>31</v>
      </c>
      <c r="B34" s="28"/>
      <c r="D34" s="30">
        <v>0</v>
      </c>
      <c r="F34" s="29"/>
      <c r="H34" s="30">
        <v>0</v>
      </c>
      <c r="J34" s="30">
        <v>0</v>
      </c>
      <c r="L34" s="30">
        <f>H34-J34</f>
        <v>0</v>
      </c>
    </row>
    <row r="35" spans="1:13" s="20" customFormat="1" x14ac:dyDescent="0.2">
      <c r="B35" s="21"/>
    </row>
    <row r="36" spans="1:13" s="20" customFormat="1" x14ac:dyDescent="0.2">
      <c r="B36" s="21"/>
    </row>
    <row r="37" spans="1:13" s="20" customFormat="1" x14ac:dyDescent="0.2">
      <c r="A37" s="11" t="s">
        <v>32</v>
      </c>
      <c r="B37" s="21"/>
    </row>
    <row r="38" spans="1:13" s="20" customFormat="1" ht="6.95" customHeight="1" x14ac:dyDescent="0.2">
      <c r="B38" s="21"/>
    </row>
    <row r="39" spans="1:13" s="26" customFormat="1" x14ac:dyDescent="0.2">
      <c r="A39" s="31" t="s">
        <v>21</v>
      </c>
      <c r="B39" s="17"/>
      <c r="C39" s="32"/>
      <c r="D39" s="17" t="s">
        <v>22</v>
      </c>
      <c r="E39" s="17"/>
      <c r="F39" s="15" t="s">
        <v>45</v>
      </c>
      <c r="G39" s="17"/>
      <c r="H39" s="17" t="s">
        <v>47</v>
      </c>
      <c r="I39" s="15"/>
      <c r="J39" s="15" t="s">
        <v>48</v>
      </c>
      <c r="K39" s="15"/>
      <c r="L39" s="15" t="s">
        <v>49</v>
      </c>
      <c r="M39" s="32"/>
    </row>
    <row r="40" spans="1:13" s="20" customFormat="1" x14ac:dyDescent="0.2">
      <c r="A40" s="13" t="s">
        <v>23</v>
      </c>
      <c r="B40" s="21"/>
      <c r="D40" s="19">
        <v>1</v>
      </c>
      <c r="F40" s="51">
        <f t="shared" ref="F40:F47" si="2">H40/D40</f>
        <v>0</v>
      </c>
      <c r="H40" s="22">
        <v>0</v>
      </c>
      <c r="J40" s="22">
        <v>0</v>
      </c>
      <c r="L40" s="22">
        <f>H40-J40</f>
        <v>0</v>
      </c>
    </row>
    <row r="41" spans="1:13" s="20" customFormat="1" x14ac:dyDescent="0.2">
      <c r="A41" s="13" t="s">
        <v>24</v>
      </c>
      <c r="B41" s="21"/>
      <c r="D41" s="19">
        <v>1</v>
      </c>
      <c r="F41" s="51">
        <f t="shared" si="2"/>
        <v>0</v>
      </c>
      <c r="H41" s="22">
        <v>0</v>
      </c>
      <c r="J41" s="22">
        <v>0</v>
      </c>
      <c r="L41" s="22">
        <f t="shared" ref="L41:L46" si="3">H41-J41</f>
        <v>0</v>
      </c>
    </row>
    <row r="42" spans="1:13" s="20" customFormat="1" x14ac:dyDescent="0.2">
      <c r="A42" s="13" t="s">
        <v>25</v>
      </c>
      <c r="B42" s="21"/>
      <c r="D42" s="19">
        <v>1</v>
      </c>
      <c r="F42" s="51">
        <f t="shared" si="2"/>
        <v>0</v>
      </c>
      <c r="H42" s="22">
        <v>0</v>
      </c>
      <c r="J42" s="22">
        <v>0</v>
      </c>
      <c r="L42" s="22">
        <f t="shared" si="3"/>
        <v>0</v>
      </c>
    </row>
    <row r="43" spans="1:13" s="20" customFormat="1" x14ac:dyDescent="0.2">
      <c r="A43" s="13" t="s">
        <v>46</v>
      </c>
      <c r="B43" s="21"/>
      <c r="D43" s="19">
        <v>1</v>
      </c>
      <c r="F43" s="51">
        <f t="shared" si="2"/>
        <v>0</v>
      </c>
      <c r="H43" s="22">
        <v>0</v>
      </c>
      <c r="J43" s="22">
        <v>0</v>
      </c>
      <c r="L43" s="22">
        <f t="shared" si="3"/>
        <v>0</v>
      </c>
    </row>
    <row r="44" spans="1:13" s="20" customFormat="1" x14ac:dyDescent="0.2">
      <c r="A44" s="13" t="s">
        <v>27</v>
      </c>
      <c r="B44" s="21"/>
      <c r="D44" s="19">
        <v>1</v>
      </c>
      <c r="F44" s="51">
        <f t="shared" si="2"/>
        <v>0</v>
      </c>
      <c r="H44" s="22">
        <v>0</v>
      </c>
      <c r="J44" s="22">
        <v>0</v>
      </c>
      <c r="L44" s="22">
        <f t="shared" si="3"/>
        <v>0</v>
      </c>
    </row>
    <row r="45" spans="1:13" s="20" customFormat="1" x14ac:dyDescent="0.2">
      <c r="A45" s="13" t="s">
        <v>28</v>
      </c>
      <c r="B45" s="21"/>
      <c r="D45" s="19">
        <v>1</v>
      </c>
      <c r="F45" s="51">
        <f t="shared" si="2"/>
        <v>0</v>
      </c>
      <c r="H45" s="22">
        <v>0</v>
      </c>
      <c r="J45" s="22">
        <v>0</v>
      </c>
      <c r="L45" s="22">
        <f t="shared" si="3"/>
        <v>0</v>
      </c>
    </row>
    <row r="46" spans="1:13" s="20" customFormat="1" x14ac:dyDescent="0.2">
      <c r="A46" s="20" t="s">
        <v>29</v>
      </c>
      <c r="B46" s="21"/>
      <c r="D46" s="22">
        <v>1</v>
      </c>
      <c r="F46" s="52">
        <f t="shared" si="2"/>
        <v>0</v>
      </c>
      <c r="H46" s="22">
        <v>0</v>
      </c>
      <c r="J46" s="22">
        <v>0</v>
      </c>
      <c r="L46" s="22">
        <f t="shared" si="3"/>
        <v>0</v>
      </c>
    </row>
    <row r="47" spans="1:13" s="26" customFormat="1" x14ac:dyDescent="0.2">
      <c r="A47" s="23" t="s">
        <v>30</v>
      </c>
      <c r="B47" s="24"/>
      <c r="C47" s="23"/>
      <c r="D47" s="25">
        <f>SUM(D40:D46)</f>
        <v>7</v>
      </c>
      <c r="E47" s="23"/>
      <c r="F47" s="53">
        <f t="shared" si="2"/>
        <v>0</v>
      </c>
      <c r="G47" s="23"/>
      <c r="H47" s="25">
        <f>SUM(H40:H46)</f>
        <v>0</v>
      </c>
      <c r="I47" s="23"/>
      <c r="J47" s="25">
        <f>SUM(J40:J46)</f>
        <v>0</v>
      </c>
      <c r="K47" s="23"/>
      <c r="L47" s="25">
        <f>SUM(L40:L46)</f>
        <v>0</v>
      </c>
      <c r="M47" s="23"/>
    </row>
    <row r="48" spans="1:13" s="20" customFormat="1" ht="6.95" customHeight="1" x14ac:dyDescent="0.2">
      <c r="B48" s="21"/>
    </row>
    <row r="49" spans="1:12" s="27" customFormat="1" ht="13.5" x14ac:dyDescent="0.25">
      <c r="A49" s="27" t="s">
        <v>31</v>
      </c>
      <c r="B49" s="28"/>
      <c r="D49" s="30">
        <v>0</v>
      </c>
      <c r="F49" s="29"/>
      <c r="H49" s="30">
        <v>0</v>
      </c>
      <c r="J49" s="30">
        <v>0</v>
      </c>
      <c r="L49" s="30">
        <f>H49-J49</f>
        <v>0</v>
      </c>
    </row>
    <row r="52" spans="1:12" ht="13.5" thickBot="1" x14ac:dyDescent="0.25">
      <c r="J52" s="33" t="s">
        <v>33</v>
      </c>
      <c r="K52" s="18"/>
      <c r="L52" s="34">
        <f>L32</f>
        <v>0</v>
      </c>
    </row>
    <row r="53" spans="1:12" ht="17.25" thickTop="1" x14ac:dyDescent="0.3">
      <c r="J53" s="35"/>
      <c r="K53" s="36"/>
      <c r="L53" s="37"/>
    </row>
    <row r="54" spans="1:12" ht="16.5" hidden="1" x14ac:dyDescent="0.3">
      <c r="J54" s="35"/>
      <c r="K54" s="36"/>
      <c r="L54" s="37"/>
    </row>
    <row r="55" spans="1:12" ht="16.5" hidden="1" x14ac:dyDescent="0.3">
      <c r="J55" s="35"/>
      <c r="K55" s="36"/>
      <c r="L55" s="37"/>
    </row>
    <row r="56" spans="1:12" ht="16.5" hidden="1" x14ac:dyDescent="0.3">
      <c r="J56" s="35"/>
      <c r="K56" s="36"/>
      <c r="L56" s="37"/>
    </row>
    <row r="57" spans="1:12" ht="16.5" x14ac:dyDescent="0.3">
      <c r="J57" s="35"/>
      <c r="K57" s="36"/>
      <c r="L57" s="37"/>
    </row>
    <row r="58" spans="1:12" s="2" customFormat="1" x14ac:dyDescent="0.2">
      <c r="A58" s="1" t="s">
        <v>0</v>
      </c>
      <c r="C58" s="3"/>
      <c r="D58" s="3"/>
      <c r="E58" s="4"/>
    </row>
    <row r="59" spans="1:12" s="2" customFormat="1" x14ac:dyDescent="0.2">
      <c r="A59" s="1"/>
    </row>
    <row r="60" spans="1:12" s="2" customFormat="1" x14ac:dyDescent="0.2">
      <c r="A60" s="1" t="s">
        <v>1</v>
      </c>
      <c r="C60" s="2" t="s">
        <v>2</v>
      </c>
      <c r="J60" s="1" t="s">
        <v>3</v>
      </c>
      <c r="L60" s="2" t="s">
        <v>4</v>
      </c>
    </row>
    <row r="61" spans="1:12" s="2" customFormat="1" x14ac:dyDescent="0.2">
      <c r="A61" s="1"/>
      <c r="C61" s="2" t="s">
        <v>5</v>
      </c>
      <c r="L61" s="2" t="s">
        <v>6</v>
      </c>
    </row>
    <row r="62" spans="1:12" s="2" customFormat="1" x14ac:dyDescent="0.2">
      <c r="A62" s="1"/>
      <c r="C62" s="2" t="s">
        <v>7</v>
      </c>
      <c r="L62" s="2" t="s">
        <v>8</v>
      </c>
    </row>
    <row r="63" spans="1:12" s="2" customFormat="1" x14ac:dyDescent="0.2">
      <c r="A63" s="1"/>
      <c r="C63" s="2" t="s">
        <v>9</v>
      </c>
    </row>
    <row r="64" spans="1:12" s="2" customFormat="1" x14ac:dyDescent="0.2">
      <c r="A64" s="1"/>
      <c r="C64" s="2" t="s">
        <v>10</v>
      </c>
    </row>
    <row r="65" spans="1:12" s="2" customFormat="1" x14ac:dyDescent="0.2">
      <c r="A65" s="1"/>
    </row>
    <row r="66" spans="1:12" s="2" customFormat="1" x14ac:dyDescent="0.2">
      <c r="A66" s="1" t="s">
        <v>11</v>
      </c>
      <c r="C66" s="5" t="s">
        <v>12</v>
      </c>
      <c r="E66" s="5"/>
      <c r="F66" s="5"/>
    </row>
    <row r="67" spans="1:12" s="2" customFormat="1" x14ac:dyDescent="0.2">
      <c r="A67" s="1"/>
      <c r="C67" s="5"/>
      <c r="E67" s="5"/>
      <c r="F67" s="5"/>
    </row>
    <row r="68" spans="1:12" s="2" customFormat="1" x14ac:dyDescent="0.2">
      <c r="B68" s="1"/>
    </row>
    <row r="69" spans="1:12" s="6" customFormat="1" x14ac:dyDescent="0.2">
      <c r="B69" s="7" t="s">
        <v>13</v>
      </c>
      <c r="D69" s="8"/>
      <c r="E69" s="8"/>
      <c r="F69" s="9" t="s">
        <v>14</v>
      </c>
    </row>
    <row r="70" spans="1:12" s="2" customFormat="1" x14ac:dyDescent="0.2">
      <c r="B70" s="1" t="s">
        <v>15</v>
      </c>
      <c r="D70" s="3"/>
      <c r="E70" s="3"/>
    </row>
    <row r="71" spans="1:12" s="2" customFormat="1" x14ac:dyDescent="0.2">
      <c r="B71" s="1"/>
    </row>
    <row r="72" spans="1:12" s="2" customFormat="1" x14ac:dyDescent="0.2">
      <c r="B72" s="1" t="s">
        <v>16</v>
      </c>
      <c r="D72" s="3"/>
      <c r="E72" s="3"/>
      <c r="F72" s="3"/>
    </row>
    <row r="73" spans="1:12" s="2" customFormat="1" x14ac:dyDescent="0.2">
      <c r="B73" s="1" t="s">
        <v>17</v>
      </c>
      <c r="D73" s="10"/>
      <c r="E73" s="10"/>
      <c r="F73" s="10"/>
    </row>
    <row r="74" spans="1:12" s="2" customFormat="1" x14ac:dyDescent="0.2">
      <c r="B74" s="1" t="s">
        <v>18</v>
      </c>
      <c r="D74" s="3"/>
      <c r="E74" s="3"/>
      <c r="F74" s="3"/>
    </row>
    <row r="75" spans="1:12" s="2" customFormat="1" x14ac:dyDescent="0.2">
      <c r="B75" s="1"/>
      <c r="D75" s="5"/>
      <c r="E75" s="5"/>
      <c r="F75" s="5"/>
    </row>
    <row r="76" spans="1:12" s="2" customFormat="1" x14ac:dyDescent="0.2">
      <c r="B76" s="1"/>
    </row>
    <row r="77" spans="1:12" s="2" customFormat="1" x14ac:dyDescent="0.2">
      <c r="B77" s="38" t="s">
        <v>34</v>
      </c>
      <c r="D77" s="1"/>
    </row>
    <row r="78" spans="1:12" s="2" customFormat="1" ht="6.75" customHeight="1" x14ac:dyDescent="0.2">
      <c r="A78" s="38"/>
      <c r="C78" s="1"/>
      <c r="D78" s="39"/>
    </row>
    <row r="79" spans="1:12" s="2" customFormat="1" x14ac:dyDescent="0.2">
      <c r="B79" s="1"/>
      <c r="G79" s="38" t="s">
        <v>35</v>
      </c>
      <c r="K79" s="57">
        <f>0</f>
        <v>0</v>
      </c>
      <c r="L79" s="57"/>
    </row>
    <row r="80" spans="1:12" s="2" customFormat="1" ht="6.95" customHeight="1" x14ac:dyDescent="0.2">
      <c r="G80" s="41"/>
    </row>
    <row r="81" spans="1:12" s="2" customFormat="1" x14ac:dyDescent="0.2">
      <c r="A81" s="1"/>
      <c r="B81" s="38"/>
      <c r="C81" s="1"/>
      <c r="E81" s="39"/>
      <c r="G81" s="38" t="s">
        <v>36</v>
      </c>
      <c r="K81" s="57">
        <f>0</f>
        <v>0</v>
      </c>
      <c r="L81" s="57"/>
    </row>
    <row r="82" spans="1:12" s="2" customFormat="1" ht="6.95" customHeight="1" x14ac:dyDescent="0.2">
      <c r="A82" s="1"/>
      <c r="G82" s="41"/>
    </row>
    <row r="83" spans="1:12" s="2" customFormat="1" x14ac:dyDescent="0.2">
      <c r="A83" s="1"/>
      <c r="B83" s="38"/>
      <c r="C83" s="1"/>
      <c r="E83" s="39"/>
      <c r="G83" s="38" t="s">
        <v>37</v>
      </c>
      <c r="K83" s="57">
        <f>K79-K81</f>
        <v>0</v>
      </c>
      <c r="L83" s="57"/>
    </row>
    <row r="84" spans="1:12" s="2" customFormat="1" ht="6.95" customHeight="1" x14ac:dyDescent="0.2">
      <c r="A84" s="1"/>
    </row>
    <row r="85" spans="1:12" ht="13.5" x14ac:dyDescent="0.25">
      <c r="B85" s="18" t="s">
        <v>38</v>
      </c>
      <c r="E85" s="39"/>
    </row>
    <row r="86" spans="1:12" s="2" customFormat="1" ht="6.95" customHeight="1" x14ac:dyDescent="0.2">
      <c r="A86" s="1"/>
    </row>
    <row r="87" spans="1:12" x14ac:dyDescent="0.2">
      <c r="B87" s="42" t="s">
        <v>39</v>
      </c>
      <c r="C87" s="43"/>
      <c r="D87" s="44" t="s">
        <v>40</v>
      </c>
      <c r="E87" s="45"/>
      <c r="F87" s="45"/>
      <c r="G87" s="45"/>
      <c r="H87" s="45"/>
      <c r="I87" s="13" t="s">
        <v>43</v>
      </c>
      <c r="J87" s="54">
        <v>0</v>
      </c>
      <c r="K87" s="54"/>
    </row>
    <row r="88" spans="1:12" x14ac:dyDescent="0.2">
      <c r="B88" s="42" t="s">
        <v>39</v>
      </c>
      <c r="C88" s="43"/>
      <c r="D88" s="44" t="s">
        <v>40</v>
      </c>
      <c r="E88" s="45"/>
      <c r="F88" s="45"/>
      <c r="G88" s="45"/>
      <c r="H88" s="45"/>
      <c r="J88" s="54">
        <v>0</v>
      </c>
      <c r="K88" s="54"/>
    </row>
    <row r="89" spans="1:12" x14ac:dyDescent="0.2">
      <c r="B89" s="42" t="s">
        <v>39</v>
      </c>
      <c r="C89" s="43"/>
      <c r="D89" s="44" t="s">
        <v>40</v>
      </c>
      <c r="E89" s="45"/>
      <c r="F89" s="45"/>
      <c r="G89" s="45"/>
      <c r="H89" s="45"/>
      <c r="J89" s="54">
        <v>0</v>
      </c>
      <c r="K89" s="54"/>
    </row>
    <row r="90" spans="1:12" x14ac:dyDescent="0.2">
      <c r="B90" s="42" t="s">
        <v>39</v>
      </c>
      <c r="C90" s="43"/>
      <c r="D90" s="44" t="s">
        <v>40</v>
      </c>
      <c r="E90" s="45"/>
      <c r="F90" s="45"/>
      <c r="G90" s="45"/>
      <c r="H90" s="45"/>
      <c r="J90" s="54">
        <v>0</v>
      </c>
      <c r="K90" s="54"/>
    </row>
    <row r="91" spans="1:12" x14ac:dyDescent="0.2">
      <c r="B91" s="42" t="s">
        <v>39</v>
      </c>
      <c r="C91" s="43"/>
      <c r="D91" s="44" t="s">
        <v>40</v>
      </c>
      <c r="E91" s="45"/>
      <c r="F91" s="45"/>
      <c r="G91" s="45"/>
      <c r="H91" s="45"/>
      <c r="J91" s="54">
        <v>0</v>
      </c>
      <c r="K91" s="54"/>
    </row>
    <row r="92" spans="1:12" ht="6.95" customHeight="1" x14ac:dyDescent="0.2">
      <c r="B92" s="46"/>
      <c r="C92" s="39"/>
      <c r="D92" s="39"/>
      <c r="J92" s="45"/>
      <c r="K92" s="45"/>
    </row>
    <row r="93" spans="1:12" x14ac:dyDescent="0.2">
      <c r="B93" s="46"/>
      <c r="C93" s="39"/>
      <c r="D93" s="39"/>
      <c r="K93" s="50"/>
      <c r="L93" s="50"/>
    </row>
    <row r="94" spans="1:12" ht="13.5" thickBot="1" x14ac:dyDescent="0.25">
      <c r="B94" s="46"/>
      <c r="C94" s="39"/>
      <c r="D94" s="39"/>
      <c r="H94" s="40" t="s">
        <v>41</v>
      </c>
      <c r="J94" s="55">
        <f>SUM(J87:K93)</f>
        <v>0</v>
      </c>
      <c r="K94" s="55"/>
    </row>
    <row r="95" spans="1:12" ht="13.5" thickTop="1" x14ac:dyDescent="0.2">
      <c r="B95" s="46"/>
      <c r="C95" s="39"/>
      <c r="D95" s="39"/>
      <c r="K95" s="50"/>
      <c r="L95" s="50"/>
    </row>
    <row r="96" spans="1:12" x14ac:dyDescent="0.2">
      <c r="B96" s="46"/>
      <c r="C96" s="39"/>
      <c r="D96" s="39"/>
      <c r="K96" s="50"/>
      <c r="L96" s="50"/>
    </row>
    <row r="97" spans="1:13" ht="16.5" x14ac:dyDescent="0.3">
      <c r="G97" s="38" t="s">
        <v>42</v>
      </c>
      <c r="I97" s="35"/>
      <c r="J97" s="36"/>
      <c r="K97" s="56">
        <f>K83-J94</f>
        <v>0</v>
      </c>
      <c r="L97" s="56"/>
    </row>
    <row r="101" spans="1:13" s="12" customFormat="1" ht="13.5" x14ac:dyDescent="0.2">
      <c r="A101" s="47"/>
      <c r="C101" s="13"/>
      <c r="D101" s="13"/>
      <c r="E101" s="13"/>
      <c r="F101" s="13"/>
      <c r="G101" s="13"/>
      <c r="H101" s="13"/>
      <c r="I101" s="13"/>
      <c r="J101" s="13"/>
      <c r="K101" s="13"/>
      <c r="L101" s="13"/>
      <c r="M101" s="13"/>
    </row>
    <row r="102" spans="1:13" s="12" customFormat="1" ht="13.5" x14ac:dyDescent="0.2">
      <c r="A102" s="47"/>
      <c r="C102" s="13"/>
      <c r="D102" s="13"/>
      <c r="E102" s="13"/>
      <c r="F102" s="13"/>
      <c r="G102" s="13"/>
      <c r="H102" s="13"/>
      <c r="I102" s="13"/>
      <c r="J102" s="13"/>
      <c r="K102" s="13"/>
      <c r="L102" s="13"/>
      <c r="M102" s="13"/>
    </row>
    <row r="103" spans="1:13" x14ac:dyDescent="0.2">
      <c r="B103" s="46"/>
      <c r="C103" s="39"/>
      <c r="D103" s="39"/>
      <c r="K103" s="50"/>
      <c r="L103" s="50"/>
    </row>
    <row r="104" spans="1:13" x14ac:dyDescent="0.2">
      <c r="B104" s="46"/>
      <c r="C104" s="39"/>
      <c r="D104" s="39"/>
      <c r="K104" s="50"/>
      <c r="L104" s="50"/>
    </row>
    <row r="105" spans="1:13" s="12" customFormat="1" ht="13.5" x14ac:dyDescent="0.2">
      <c r="A105" s="47"/>
      <c r="C105" s="13"/>
      <c r="D105" s="13"/>
      <c r="E105" s="13"/>
      <c r="F105" s="13"/>
      <c r="G105" s="13"/>
      <c r="H105" s="13"/>
      <c r="I105" s="13"/>
      <c r="J105" s="13"/>
      <c r="K105" s="13"/>
      <c r="L105" s="13"/>
      <c r="M105" s="13"/>
    </row>
    <row r="106" spans="1:13" s="12" customFormat="1" ht="13.5" x14ac:dyDescent="0.2">
      <c r="A106" s="47"/>
      <c r="C106" s="13"/>
      <c r="D106" s="13"/>
      <c r="E106" s="13"/>
      <c r="F106" s="13"/>
      <c r="G106" s="13"/>
      <c r="H106" s="13"/>
      <c r="I106" s="13"/>
      <c r="J106" s="13"/>
      <c r="K106" s="13"/>
      <c r="L106" s="13"/>
      <c r="M106" s="13"/>
    </row>
    <row r="107" spans="1:13" s="12" customFormat="1" ht="13.5" x14ac:dyDescent="0.2">
      <c r="A107" s="47"/>
      <c r="C107" s="13"/>
      <c r="D107" s="13"/>
      <c r="E107" s="13"/>
      <c r="F107" s="13"/>
      <c r="G107" s="13"/>
      <c r="H107" s="13"/>
      <c r="I107" s="13"/>
      <c r="J107" s="13"/>
      <c r="K107" s="13"/>
      <c r="L107" s="13"/>
      <c r="M107" s="13"/>
    </row>
    <row r="108" spans="1:13" s="12" customFormat="1" x14ac:dyDescent="0.2">
      <c r="A108" s="48"/>
      <c r="C108" s="13"/>
      <c r="D108" s="13"/>
      <c r="E108" s="13"/>
      <c r="F108" s="13"/>
      <c r="G108" s="13"/>
      <c r="H108" s="13"/>
      <c r="I108" s="13"/>
      <c r="J108" s="13"/>
      <c r="K108" s="13"/>
      <c r="L108" s="13"/>
      <c r="M108" s="13"/>
    </row>
    <row r="109" spans="1:13" s="28" customFormat="1" ht="13.5" x14ac:dyDescent="0.25">
      <c r="A109" s="49" t="s">
        <v>44</v>
      </c>
      <c r="C109" s="27"/>
      <c r="D109" s="27"/>
      <c r="E109" s="27"/>
      <c r="F109" s="27"/>
      <c r="G109" s="27"/>
      <c r="H109" s="27"/>
      <c r="I109" s="27"/>
      <c r="J109" s="27"/>
      <c r="K109" s="27"/>
      <c r="L109" s="27"/>
      <c r="M109" s="27"/>
    </row>
  </sheetData>
  <mergeCells count="10">
    <mergeCell ref="J90:K90"/>
    <mergeCell ref="J91:K91"/>
    <mergeCell ref="J94:K94"/>
    <mergeCell ref="K97:L97"/>
    <mergeCell ref="K79:L79"/>
    <mergeCell ref="K81:L81"/>
    <mergeCell ref="K83:L83"/>
    <mergeCell ref="J87:K87"/>
    <mergeCell ref="J88:K88"/>
    <mergeCell ref="J89:K89"/>
  </mergeCells>
  <printOptions horizontalCentered="1"/>
  <pageMargins left="0.5" right="0.5" top="1.5" bottom="0.5" header="0.5" footer="0.25"/>
  <pageSetup scale="88" fitToHeight="2" orientation="portrait" r:id="rId1"/>
  <headerFooter>
    <oddHeader>&amp;C&amp;"-,Bold"Architects R Us&amp;"-,Regular"
123 Street
City, ST  99999
(310) 123-4567</oddHeader>
    <oddFooter>&amp;L&amp;"Arial Narrow,Italic"&amp;8Planning Group SP Document/UCLA CP Project Invoicing-Sample Invoice #&amp;P</oddFooter>
  </headerFooter>
  <rowBreaks count="1" manualBreakCount="1">
    <brk id="5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Receiver>
    <Name>Policy Auditing</Name>
    <Synchronization>Synchronous</Synchronization>
    <Type>10001</Type>
    <SequenceNumber>1100</SequenceNumber>
    <Assembly>Microsoft.Office.Policy, Version=14.0.0.0, Culture=neutral, PublicKeyToken=71e9bce111e9429c</Assembly>
    <Class>Microsoft.Office.RecordsManagement.Internal.AuditHandler</Class>
    <Data/>
    <Filter/>
  </Receiver>
  <Receiver>
    <Name>Policy Auditing</Name>
    <Synchronization>Synchronous</Synchronization>
    <Type>10002</Type>
    <SequenceNumber>1101</SequenceNumber>
    <Assembly>Microsoft.Office.Policy, Version=14.0.0.0, Culture=neutral, PublicKeyToken=71e9bce111e9429c</Assembly>
    <Class>Microsoft.Office.RecordsManagement.Internal.AuditHandler</Class>
    <Data/>
    <Filter/>
  </Receiver>
  <Receiver>
    <Name>Policy Auditing</Name>
    <Synchronization>Synchronous</Synchronization>
    <Type>10004</Type>
    <SequenceNumber>1102</SequenceNumber>
    <Assembly>Microsoft.Office.Policy, Version=14.0.0.0, Culture=neutral, PublicKeyToken=71e9bce111e9429c</Assembly>
    <Class>Microsoft.Office.RecordsManagement.Internal.AuditHandler</Class>
    <Data/>
    <Filter/>
  </Receiver>
  <Receiver>
    <Name>Policy Auditing</Name>
    <Synchronization>Synchronous</Synchronization>
    <Type>10006</Type>
    <SequenceNumber>1103</SequenceNumber>
    <Assembly>Microsoft.Office.Policy, Version=14.0.0.0, Culture=neutral, PublicKeyToken=71e9bce111e9429c</Assembly>
    <Class>Microsoft.Office.RecordsManagement.Internal.AuditHandler</Class>
    <Data/>
    <Filter/>
  </Receiver>
  <Receiver>
    <Name>Policy Label Generator</Name>
    <Synchronization>Synchronous</Synchronization>
    <Type>10001</Type>
    <SequenceNumber>1000</SequenceNumber>
    <Assembly>Microsoft.Office.Policy, Version=14.0.0.0, Culture=neutral, PublicKeyToken=71e9bce111e9429c</Assembly>
    <Class>Microsoft.Office.RecordsManagement.Internal.LabelHandler</Class>
    <Data/>
    <Filter/>
  </Receiver>
  <Receiver>
    <Name>Policy Label Generator</Name>
    <Synchronization>Synchronous</Synchronization>
    <Type>10002</Type>
    <SequenceNumber>1001</SequenceNumber>
    <Assembly>Microsoft.Office.Policy, Version=14.0.0.0, Culture=neutral, PublicKeyToken=71e9bce111e9429c</Assembly>
    <Class>Microsoft.Office.RecordsManagement.Internal.LabelHandler</Class>
    <Data/>
    <Filter/>
  </Receiver>
  <Receiver>
    <Name>Policy Label Generator</Name>
    <Synchronization>Synchronous</Synchronization>
    <Type>10004</Type>
    <SequenceNumber>1002</SequenceNumber>
    <Assembly>Microsoft.Office.Policy, Version=14.0.0.0, Culture=neutral, PublicKeyToken=71e9bce111e9429c</Assembly>
    <Class>Microsoft.Office.RecordsManagement.Internal.LabelHandler</Class>
    <Data/>
    <Filter/>
  </Receiver>
  <Receiver>
    <Name>Policy Label Generator</Name>
    <Synchronization>Synchronous</Synchronization>
    <Type>10006</Type>
    <SequenceNumber>1003</SequenceNumber>
    <Assembly>Microsoft.Office.Policy, Version=14.0.0.0, Culture=neutral, PublicKeyToken=71e9bce111e9429c</Assembly>
    <Class>Microsoft.Office.RecordsManagement.Internal.LabelHandler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F2426BFECFB894BB87A41547C64EFAB" ma:contentTypeVersion="5" ma:contentTypeDescription="Create a new document." ma:contentTypeScope="" ma:versionID="16926d2a5029697fafe56870dac3a5b6">
  <xsd:schema xmlns:xsd="http://www.w3.org/2001/XMLSchema" xmlns:xs="http://www.w3.org/2001/XMLSchema" xmlns:p="http://schemas.microsoft.com/office/2006/metadata/properties" xmlns:ns1="http://schemas.microsoft.com/sharepoint/v3" xmlns:ns2="5e192e22-a814-471b-933a-5f90925a32ba" xmlns:ns3="http://schemas.microsoft.com/sharepoint/v4" targetNamespace="http://schemas.microsoft.com/office/2006/metadata/properties" ma:root="true" ma:fieldsID="73934c6ca35ee3b70a84ebdbce01b50b" ns1:_="" ns2:_="" ns3:_="">
    <xsd:import namespace="http://schemas.microsoft.com/sharepoint/v3"/>
    <xsd:import namespace="5e192e22-a814-471b-933a-5f90925a32ba"/>
    <xsd:import namespace="http://schemas.microsoft.com/sharepoint/v4"/>
    <xsd:element name="properties">
      <xsd:complexType>
        <xsd:sequence>
          <xsd:element name="documentManagement">
            <xsd:complexType>
              <xsd:all>
                <xsd:element ref="ns2:TaxKeywordTaxHTField" minOccurs="0"/>
                <xsd:element ref="ns2:TaxCatchAll" minOccurs="0"/>
                <xsd:element ref="ns2:TaxCatchAllLabel" minOccurs="0"/>
                <xsd:element ref="ns2:_dlc_DocId" minOccurs="0"/>
                <xsd:element ref="ns2:_dlc_DocIdUrl" minOccurs="0"/>
                <xsd:element ref="ns2:_dlc_DocIdPersistId" minOccurs="0"/>
                <xsd:element ref="ns1:_dlc_Exempt" minOccurs="0"/>
                <xsd:element ref="ns3:IconOverlay" minOccurs="0"/>
                <xsd:element ref="ns1:_vti_ItemDeclaredRecord" minOccurs="0"/>
                <xsd:element ref="ns1:_vti_ItemHoldRecordStatus" minOccurs="0"/>
                <xsd:element ref="ns1:DLCPolicyLabelValue" minOccurs="0"/>
                <xsd:element ref="ns2:DLCPolicyLabelClientValue" minOccurs="0"/>
                <xsd:element ref="ns2:DLCPolicyLabelLoc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element name="_vti_ItemDeclaredRecord" ma:index="17" nillable="true" ma:displayName="Declared Record" ma:hidden="true" ma:internalName="_vti_ItemDeclaredRecord" ma:readOnly="true">
      <xsd:simpleType>
        <xsd:restriction base="dms:DateTime"/>
      </xsd:simpleType>
    </xsd:element>
    <xsd:element name="_vti_ItemHoldRecordStatus" ma:index="18" nillable="true" ma:displayName="Hold and Record Status" ma:decimals="0" ma:hidden="true" ma:internalName="_vti_ItemHoldRecordStatus" ma:readOnly="true">
      <xsd:simpleType>
        <xsd:restriction base="dms:Unknown"/>
      </xsd:simpleType>
    </xsd:element>
    <xsd:element name="DLCPolicyLabelValue" ma:index="19" nillable="true" ma:displayName="Label" ma:description="Stores the current value of the label." ma:internalName="DLCPolicyLabelValue"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e192e22-a814-471b-933a-5f90925a32ba" elementFormDefault="qualified">
    <xsd:import namespace="http://schemas.microsoft.com/office/2006/documentManagement/types"/>
    <xsd:import namespace="http://schemas.microsoft.com/office/infopath/2007/PartnerControls"/>
    <xsd:element name="TaxKeywordTaxHTField" ma:index="8" nillable="true" ma:taxonomy="true" ma:internalName="TaxKeywordTaxHTField" ma:taxonomyFieldName="TaxKeyword" ma:displayName="Enterprise Keywords" ma:fieldId="{23f27201-bee3-471e-b2e7-b64fd8b7ca38}" ma:taxonomyMulti="true" ma:sspId="27e920cf-42f3-40d6-96cc-112654b285b5"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8ddf83b-e503-42f8-a057-220a7e5639f0}" ma:internalName="TaxCatchAll" ma:showField="CatchAllData" ma:web="5e192e22-a814-471b-933a-5f90925a32b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8ddf83b-e503-42f8-a057-220a7e5639f0}" ma:internalName="TaxCatchAllLabel" ma:readOnly="true" ma:showField="CatchAllDataLabel" ma:web="5e192e22-a814-471b-933a-5f90925a32ba">
      <xsd:complexType>
        <xsd:complexContent>
          <xsd:extension base="dms:MultiChoiceLookup">
            <xsd:sequence>
              <xsd:element name="Value" type="dms:Lookup" maxOccurs="unbounded" minOccurs="0" nillable="true"/>
            </xsd:sequence>
          </xsd:extension>
        </xsd:complexContent>
      </xsd:complexType>
    </xsd:element>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DLCPolicyLabelClientValue" ma:index="20" nillable="true" ma:displayName="Client Label Value" ma:description="Stores the last label value computed on the client." ma:hidden="true" ma:internalName="DLCPolicyLabelClientValue" ma:readOnly="false">
      <xsd:simpleType>
        <xsd:restriction base="dms:Note"/>
      </xsd:simpleType>
    </xsd:element>
    <xsd:element name="DLCPolicyLabelLock" ma:index="21" nillable="true" ma:displayName="Label Locked" ma:description="Indicates whether the label should be updated when item properties are modified."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LCPolicyLabelValue xmlns="http://schemas.microsoft.com/sharepoint/v3">EQE6DPZN2USV-477654355-48169</DLCPolicyLabelValue>
    <_dlc_DocId xmlns="5e192e22-a814-471b-933a-5f90925a32ba">EQE6DPZN2USV-477654355-51183</_dlc_DocId>
    <_dlc_DocIdUrl xmlns="5e192e22-a814-471b-933a-5f90925a32ba">
      <Url>https://sharepoint.capnet.ucla.edu/sites/CapitalPlanningFinance/_layouts/15/DocIdRedir.aspx?ID=EQE6DPZN2USV-477654355-51183</Url>
      <Description>EQE6DPZN2USV-477654355-51183</Description>
    </_dlc_DocIdUrl>
    <TaxKeywordTaxHTField xmlns="5e192e22-a814-471b-933a-5f90925a32ba">
      <Terms xmlns="http://schemas.microsoft.com/office/infopath/2007/PartnerControls"/>
    </TaxKeywordTaxHTField>
    <TaxCatchAll xmlns="5e192e22-a814-471b-933a-5f90925a32ba"/>
    <DLCPolicyLabelClientValue xmlns="5e192e22-a814-471b-933a-5f90925a32ba">EQE6DPZN2USV-477654355-48169</DLCPolicyLabelClientValue>
    <DLCPolicyLabelLock xmlns="5e192e22-a814-471b-933a-5f90925a32ba" xsi:nil="true"/>
    <IconOverlay xmlns="http://schemas.microsoft.com/sharepoint/v4" xsi:nil="true"/>
  </documentManagement>
</p:properties>
</file>

<file path=customXml/item5.xml><?xml version="1.0" encoding="utf-8"?>
<?mso-contentType ?>
<p:Policy xmlns:p="office.server.policy" id="" local="true">
  <p:Name>Document</p:Name>
  <p:Description/>
  <p:Statement/>
  <p:PolicyItems>
    <p:PolicyItem featureId="Microsoft.Office.RecordsManagement.PolicyFeatures.PolicyAudit" staticId="0x0101|937198175" UniqueId="63343ef7-82e0-49e3-b737-56a59088f0d7">
      <p:Name>Auditing</p:Name>
      <p:Description>Audits user actions on documents and list items to the Audit Log.</p:Description>
      <p:CustomData>
        <Audit>
          <View/>
        </Audit>
      </p:CustomData>
    </p:PolicyItem>
    <p:PolicyItem featureId="Microsoft.Office.RecordsManagement.PolicyFeatures.PolicyLabel" staticId="0x0101|550916884" UniqueId="c35bb3aa-8d50-47d5-aed4-43e8e67d6ae8">
      <p:Name>Labels</p:Name>
      <p:Description>Generates labels that can be inserted in Microsoft Office documents to ensure that document properties or other important information are included when documents are printed. Labels can also be used to search for documents.</p:Description>
      <p:CustomData>
        <label>
          <segment type="metadata">_dlc_DocId</segment>
        </label>
      </p:CustomData>
    </p:PolicyItem>
  </p:PolicyItems>
</p:Policy>
</file>

<file path=customXml/itemProps1.xml><?xml version="1.0" encoding="utf-8"?>
<ds:datastoreItem xmlns:ds="http://schemas.openxmlformats.org/officeDocument/2006/customXml" ds:itemID="{4DDAEE87-2EA8-464F-869E-464BD04F8B48}">
  <ds:schemaRefs>
    <ds:schemaRef ds:uri="http://schemas.microsoft.com/sharepoint/events"/>
  </ds:schemaRefs>
</ds:datastoreItem>
</file>

<file path=customXml/itemProps2.xml><?xml version="1.0" encoding="utf-8"?>
<ds:datastoreItem xmlns:ds="http://schemas.openxmlformats.org/officeDocument/2006/customXml" ds:itemID="{18E2CF34-E24E-4A54-B8E1-FEA6F85C72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e192e22-a814-471b-933a-5f90925a32b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E0D67A-481A-477B-9719-BB290E4696CD}">
  <ds:schemaRefs>
    <ds:schemaRef ds:uri="http://schemas.microsoft.com/sharepoint/v3/contenttype/forms"/>
  </ds:schemaRefs>
</ds:datastoreItem>
</file>

<file path=customXml/itemProps4.xml><?xml version="1.0" encoding="utf-8"?>
<ds:datastoreItem xmlns:ds="http://schemas.openxmlformats.org/officeDocument/2006/customXml" ds:itemID="{3F41DDC0-61BF-4DA5-874C-2586CFB14F73}">
  <ds:schemaRef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 ds:uri="http://purl.org/dc/elements/1.1/"/>
    <ds:schemaRef ds:uri="http://schemas.microsoft.com/sharepoint/v4"/>
    <ds:schemaRef ds:uri="5e192e22-a814-471b-933a-5f90925a32ba"/>
    <ds:schemaRef ds:uri="http://schemas.microsoft.com/sharepoint/v3"/>
  </ds:schemaRefs>
</ds:datastoreItem>
</file>

<file path=customXml/itemProps5.xml><?xml version="1.0" encoding="utf-8"?>
<ds:datastoreItem xmlns:ds="http://schemas.openxmlformats.org/officeDocument/2006/customXml" ds:itemID="{B6126290-FC21-4A9E-9F36-6F65BBD994EA}">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180801_Sample Invoice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Capital Programs</dc:creator>
  <cp:lastModifiedBy>Fong, Angie</cp:lastModifiedBy>
  <cp:lastPrinted>2018-07-30T22:00:55Z</cp:lastPrinted>
  <dcterms:created xsi:type="dcterms:W3CDTF">2013-10-23T15:57:44Z</dcterms:created>
  <dcterms:modified xsi:type="dcterms:W3CDTF">2018-08-01T21:37:41Z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f4388be4-dfa2-46d6-9bc1-c3d9a3e8f47b</vt:lpwstr>
  </property>
  <property fmtid="{D5CDD505-2E9C-101B-9397-08002B2CF9AE}" pid="3" name="ContentTypeId">
    <vt:lpwstr>0x0101004F2426BFECFB894BB87A41547C64EFAB</vt:lpwstr>
  </property>
  <property fmtid="{D5CDD505-2E9C-101B-9397-08002B2CF9AE}" pid="4" name="TaxKeyword">
    <vt:lpwstr/>
  </property>
  <property fmtid="{D5CDD505-2E9C-101B-9397-08002B2CF9AE}" pid="5" name="Order">
    <vt:r8>5352400</vt:r8>
  </property>
  <property fmtid="{D5CDD505-2E9C-101B-9397-08002B2CF9AE}" pid="6" name="xd_ProgID">
    <vt:lpwstr/>
  </property>
  <property fmtid="{D5CDD505-2E9C-101B-9397-08002B2CF9AE}" pid="7" name="TemplateUrl">
    <vt:lpwstr/>
  </property>
</Properties>
</file>